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4 год (до 31.03.2025)\на сайт\"/>
    </mc:Choice>
  </mc:AlternateContent>
  <bookViews>
    <workbookView xWindow="0" yWindow="480" windowWidth="23250" windowHeight="11955"/>
  </bookViews>
  <sheets>
    <sheet name="Прил.11 Резервный фонд" sheetId="12" r:id="rId1"/>
  </sheets>
  <definedNames>
    <definedName name="_xlnm.Print_Area" localSheetId="0">'Прил.11 Резервный фонд'!$A$1:$K$37</definedName>
  </definedNames>
  <calcPr calcId="162913" iterate="1"/>
</workbook>
</file>

<file path=xl/calcChain.xml><?xml version="1.0" encoding="utf-8"?>
<calcChain xmlns="http://schemas.openxmlformats.org/spreadsheetml/2006/main">
  <c r="A35" i="12" l="1"/>
  <c r="A36" i="12" s="1"/>
  <c r="K34" i="12"/>
  <c r="H34" i="12"/>
  <c r="A28" i="12"/>
  <c r="K27" i="12"/>
  <c r="H27" i="12"/>
  <c r="K21" i="12"/>
  <c r="C19" i="12" s="1"/>
  <c r="C21" i="12" s="1"/>
  <c r="H21" i="12"/>
  <c r="H28" i="12" s="1"/>
  <c r="H35" i="12" s="1"/>
  <c r="H36" i="12" s="1"/>
  <c r="A21" i="12"/>
  <c r="K28" i="12" l="1"/>
  <c r="K35" i="12"/>
  <c r="C25" i="12"/>
  <c r="C28" i="12" s="1"/>
  <c r="K36" i="12" l="1"/>
  <c r="C32" i="12"/>
  <c r="C35" i="12" s="1"/>
  <c r="C36" i="12" s="1"/>
</calcChain>
</file>

<file path=xl/sharedStrings.xml><?xml version="1.0" encoding="utf-8"?>
<sst xmlns="http://schemas.openxmlformats.org/spreadsheetml/2006/main" count="131" uniqueCount="60">
  <si>
    <t>Исполнено</t>
  </si>
  <si>
    <t>0111</t>
  </si>
  <si>
    <t>1003</t>
  </si>
  <si>
    <t>000</t>
  </si>
  <si>
    <t xml:space="preserve">ИНФОРМАЦИЯ О РАСХОДОВАНИИ СРЕДСТВ </t>
  </si>
  <si>
    <t>РЕЗЕРВНОГО ФОНДА АДМИНИСТРАЦИИ ГОРОДСКОГО ОКРУГА ДОМОДЕДОВО</t>
  </si>
  <si>
    <t>ФКР</t>
  </si>
  <si>
    <t>КЦСР</t>
  </si>
  <si>
    <t>КВР</t>
  </si>
  <si>
    <t>КОСГУ</t>
  </si>
  <si>
    <t>Направление расходования средств</t>
  </si>
  <si>
    <t>Наименование получателя средств</t>
  </si>
  <si>
    <t>Общий объем средств, выделенных из резервного фонда за отчетный период</t>
  </si>
  <si>
    <t>Администрация городского округа</t>
  </si>
  <si>
    <t>ВСЕГО ЗА 1 КВАРТАЛ:</t>
  </si>
  <si>
    <t>ВСЕГО ЗА 2 КВАРТАЛ</t>
  </si>
  <si>
    <t>ВСЕГО ЗА 1 ПОЛУГОДИЕ</t>
  </si>
  <si>
    <t>ВСЕГО ЗА 3 КВАРТАЛ</t>
  </si>
  <si>
    <t>ВСЕГО ЗА 9 МЕСЯЦЕВ</t>
  </si>
  <si>
    <t>99 0 00 00060</t>
  </si>
  <si>
    <t>99 0 00 00070</t>
  </si>
  <si>
    <t>99 0 00 00000</t>
  </si>
  <si>
    <t>к Отчету об исполнении бюджета</t>
  </si>
  <si>
    <t>321</t>
  </si>
  <si>
    <t>ВСЕГО ГОД</t>
  </si>
  <si>
    <t xml:space="preserve">  </t>
  </si>
  <si>
    <t>Приложение № 11</t>
  </si>
  <si>
    <r>
      <t xml:space="preserve">Периодичность: </t>
    </r>
    <r>
      <rPr>
        <b/>
        <sz val="12"/>
        <rFont val="Times New Roman"/>
        <family val="1"/>
        <charset val="204"/>
      </rPr>
      <t xml:space="preserve">квартальная                                                                           </t>
    </r>
  </si>
  <si>
    <r>
      <t xml:space="preserve">Единица измерения: </t>
    </r>
    <r>
      <rPr>
        <b/>
        <sz val="11"/>
        <rFont val="Times New Roman"/>
        <family val="1"/>
        <charset val="204"/>
      </rPr>
      <t>руб.</t>
    </r>
    <r>
      <rPr>
        <sz val="11"/>
        <rFont val="Times New Roman"/>
        <family val="1"/>
        <charset val="204"/>
      </rPr>
      <t xml:space="preserve">                                                                      </t>
    </r>
  </si>
  <si>
    <t>городского округа Домодедово за 2024 год</t>
  </si>
  <si>
    <t>на 01 января 2025 года</t>
  </si>
  <si>
    <r>
      <t xml:space="preserve">Утвержденный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</si>
  <si>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Уточненный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</si>
  <si>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Остаток </t>
    </r>
    <r>
      <rPr>
        <sz val="11"/>
        <rFont val="Times New Roman"/>
        <family val="1"/>
        <charset val="204"/>
      </rPr>
      <t xml:space="preserve">резервного фонда </t>
    </r>
  </si>
  <si>
    <t>Основание</t>
  </si>
  <si>
    <t>Дата постановления</t>
  </si>
  <si>
    <t>№ постановления</t>
  </si>
  <si>
    <t>Оказание материальной помощи Ерохиной Татьяне Анатольевне, пострадавшей в результате пожара по адресу: г. Домодедово, ул. 25 лет Октября, д.10, кв.43</t>
  </si>
  <si>
    <t>05.02.</t>
  </si>
  <si>
    <t>Оказание материальной помощи Полякову Алексею Владимировичу, пострадавшему в результате пожара по адресу: г. Домодедово, с. Никитское, ул. Речная, д. 1</t>
  </si>
  <si>
    <t>14.02.</t>
  </si>
  <si>
    <t>Оказание материальной помощи Чуркину Валерию Павловичу, пострадавшему в результате пожара по адресу: г. Домодедово, с. Ям, ул. Новая, д. 14</t>
  </si>
  <si>
    <t>15.02.</t>
  </si>
  <si>
    <t xml:space="preserve">Оказание материальной помощи Трофимовой Светлане Александровне, пострадавшей в результате пожара по адресу: г. Домодедово, д. Истомиха, д. 19 </t>
  </si>
  <si>
    <t>05.03.</t>
  </si>
  <si>
    <t>Оказание материальной помощи Матвеевой Светлане Андреевне, пострадавшей в результате пожара по адресу: г. Домодедово, мкр. Западный, ул. Лунная, д. 25, корп. 3, кв. 81</t>
  </si>
  <si>
    <t>11.03.</t>
  </si>
  <si>
    <t>Оказание материальной помощи Поняхину Евгению Витальевичу, пострадавшему в результате пожара по адресу: г. Домодедово, мкр. Северный, ул. Пушкина, д. 4</t>
  </si>
  <si>
    <t>26.03.</t>
  </si>
  <si>
    <t>Оказание материальной помощи Юхневичу Радиону Викторовичу, пострадавшему в результате пожара по адресу: г. Домодедово, мкр. Центральный, ул. Советская, д. 17А, кв. 41</t>
  </si>
  <si>
    <t>07.05.</t>
  </si>
  <si>
    <t>Оказание материальной помощи Мирзозоде Нилуфари Зафарали, пострадавшей в результате пожара по адресу: г. Домодедово, мкр. Белые Столбы, тер. Красносельское, д. 9А</t>
  </si>
  <si>
    <t>03.06.</t>
  </si>
  <si>
    <t>Оказание материальной помощи Каргину Виталию Витальевичу, пострадавшему в результате пожара по адресу: г. Домодедово, д. Минаево, тер. КП Шелест, д. 68</t>
  </si>
  <si>
    <t>Оказание материальной помощи Железнякову Михаилу Владиславовичу, пострадавшему в результате пожара по адресу: г. Домодедово, СНТ Виктория, д. 63а</t>
  </si>
  <si>
    <t>06.08.</t>
  </si>
  <si>
    <t>Оказание материальной помощи Плеханову Павлу Вячеславовичу, пострадавшему в результате пожара по адресу: г. Домодедово, д. Жеребятьево, д.21в</t>
  </si>
  <si>
    <t>20.08.</t>
  </si>
  <si>
    <t>Оказание материальной помощи Рукиной Ирине Адольфовне, пострадавшей в результате пожара по адресу: г. Домодедово, мкр. Западный, ул. Красная, д.76</t>
  </si>
  <si>
    <t>04.09.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</si>
</sst>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3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Arial Cyr"/>
      <charset val="204"/>
    </font>
    <font>
      <sz val="10"/>
      <color indexed="12"/>
      <name val="Arial Cyr"/>
      <charset val="204"/>
    </font>
    <font>
      <sz val="11"/>
      <name val="Times New Roman Cyr"/>
      <family val="1"/>
      <charset val="204"/>
    </font>
    <font>
      <sz val="11"/>
      <color theme="3" tint="-0.249977111117893"/>
      <name val="Times New Roman Cyr"/>
      <charset val="204"/>
    </font>
    <font>
      <b/>
      <sz val="11"/>
      <name val="Times New Roman Cyr"/>
      <charset val="204"/>
    </font>
    <font>
      <b/>
      <sz val="11"/>
      <color rgb="FFFF0000"/>
      <name val="Times New Roman Cyr"/>
      <charset val="204"/>
    </font>
    <font>
      <sz val="11"/>
      <color theme="4" tint="-0.249977111117893"/>
      <name val="Times New Roman Cyr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b/>
      <sz val="11"/>
      <color theme="3" tint="0.39997558519241921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theme="4" tint="-0.249977111117893"/>
      <name val="Times New Roman Cyr"/>
      <charset val="204"/>
    </font>
    <font>
      <b/>
      <sz val="13"/>
      <name val="Times New Roman"/>
      <family val="1"/>
      <charset val="204"/>
    </font>
    <font>
      <b/>
      <sz val="11"/>
      <color theme="4" tint="-0.249977111117893"/>
      <name val="Times New Roman Cyr"/>
      <charset val="204"/>
    </font>
    <font>
      <sz val="11"/>
      <name val="Times New Roman Cyr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</font>
    <font>
      <sz val="11"/>
      <color indexed="12"/>
      <name val="Times New Roman"/>
      <family val="1"/>
      <charset val="204"/>
    </font>
    <font>
      <sz val="11"/>
      <color theme="4" tint="-0.249977111117893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3"/>
    <xf numFmtId="43" fontId="3" fillId="0" borderId="0" applyFont="0" applyFill="0" applyBorder="0" applyAlignment="0" applyProtection="0"/>
    <xf numFmtId="0" fontId="1" fillId="0" borderId="3"/>
    <xf numFmtId="0" fontId="3" fillId="0" borderId="3"/>
    <xf numFmtId="43" fontId="3" fillId="0" borderId="3" applyFont="0" applyFill="0" applyBorder="0" applyAlignment="0" applyProtection="0"/>
    <xf numFmtId="0" fontId="10" fillId="0" borderId="3"/>
    <xf numFmtId="0" fontId="10" fillId="0" borderId="3"/>
    <xf numFmtId="0" fontId="27" fillId="0" borderId="3"/>
    <xf numFmtId="0" fontId="10" fillId="0" borderId="3"/>
  </cellStyleXfs>
  <cellXfs count="133">
    <xf numFmtId="0" fontId="0" fillId="0" borderId="0" xfId="0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/>
    </xf>
    <xf numFmtId="0" fontId="14" fillId="0" borderId="3" xfId="0" applyFont="1" applyBorder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49" fontId="5" fillId="4" borderId="1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3" fontId="24" fillId="0" borderId="3" xfId="0" applyNumberFormat="1" applyFont="1" applyFill="1" applyBorder="1" applyAlignment="1">
      <alignment horizontal="center" vertical="center"/>
    </xf>
    <xf numFmtId="3" fontId="25" fillId="0" borderId="3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4" fontId="2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49" fontId="24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49" fontId="24" fillId="4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29" fillId="0" borderId="3" xfId="0" applyNumberFormat="1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4" fontId="24" fillId="3" borderId="1" xfId="0" applyNumberFormat="1" applyFont="1" applyFill="1" applyBorder="1" applyAlignment="1">
      <alignment horizontal="center" vertical="center"/>
    </xf>
    <xf numFmtId="3" fontId="24" fillId="4" borderId="1" xfId="0" applyNumberFormat="1" applyFont="1" applyFill="1" applyBorder="1" applyAlignment="1">
      <alignment horizontal="center" vertical="center"/>
    </xf>
    <xf numFmtId="3" fontId="26" fillId="6" borderId="1" xfId="0" applyNumberFormat="1" applyFont="1" applyFill="1" applyBorder="1" applyAlignment="1">
      <alignment horizontal="center" vertical="center"/>
    </xf>
    <xf numFmtId="49" fontId="24" fillId="3" borderId="4" xfId="0" applyNumberFormat="1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4" fontId="14" fillId="0" borderId="0" xfId="0" applyNumberFormat="1" applyFont="1" applyFill="1" applyAlignment="1">
      <alignment horizontal="left" vertical="center"/>
    </xf>
    <xf numFmtId="4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Alignment="1"/>
    <xf numFmtId="4" fontId="3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top"/>
    </xf>
    <xf numFmtId="4" fontId="24" fillId="0" borderId="1" xfId="0" applyNumberFormat="1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4" fontId="34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4" fontId="19" fillId="3" borderId="11" xfId="0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center"/>
    </xf>
    <xf numFmtId="43" fontId="5" fillId="4" borderId="1" xfId="2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horizontal="center" vertical="center"/>
    </xf>
    <xf numFmtId="4" fontId="34" fillId="0" borderId="11" xfId="0" applyNumberFormat="1" applyFont="1" applyFill="1" applyBorder="1" applyAlignment="1">
      <alignment horizontal="center" vertical="center"/>
    </xf>
    <xf numFmtId="4" fontId="34" fillId="0" borderId="4" xfId="0" applyNumberFormat="1" applyFont="1" applyFill="1" applyBorder="1" applyAlignment="1">
      <alignment horizontal="center" vertical="center"/>
    </xf>
    <xf numFmtId="3" fontId="33" fillId="4" borderId="1" xfId="0" applyNumberFormat="1" applyFont="1" applyFill="1" applyBorder="1" applyAlignment="1">
      <alignment horizontal="center" vertical="center"/>
    </xf>
    <xf numFmtId="4" fontId="24" fillId="4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center" vertical="center"/>
    </xf>
    <xf numFmtId="4" fontId="31" fillId="6" borderId="1" xfId="0" applyNumberFormat="1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5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4" fontId="28" fillId="3" borderId="1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43" fontId="28" fillId="3" borderId="1" xfId="2" applyFont="1" applyFill="1" applyBorder="1" applyAlignment="1">
      <alignment horizontal="center" vertical="center"/>
    </xf>
    <xf numFmtId="49" fontId="28" fillId="3" borderId="1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4" fontId="36" fillId="3" borderId="11" xfId="0" applyNumberFormat="1" applyFont="1" applyFill="1" applyBorder="1" applyAlignment="1">
      <alignment horizontal="center" vertical="center" wrapText="1"/>
    </xf>
    <xf numFmtId="0" fontId="36" fillId="3" borderId="11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16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4" fontId="26" fillId="0" borderId="7" xfId="0" applyNumberFormat="1" applyFont="1" applyFill="1" applyBorder="1" applyAlignment="1">
      <alignment horizontal="center" vertical="center"/>
    </xf>
    <xf numFmtId="3" fontId="26" fillId="0" borderId="7" xfId="0" applyNumberFormat="1" applyFont="1" applyFill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4" fontId="34" fillId="0" borderId="12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horizontal="center" vertical="center" wrapText="1"/>
    </xf>
    <xf numFmtId="4" fontId="34" fillId="0" borderId="8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" fontId="28" fillId="3" borderId="4" xfId="0" applyNumberFormat="1" applyFont="1" applyFill="1" applyBorder="1" applyAlignment="1">
      <alignment horizontal="center" vertical="center"/>
    </xf>
    <xf numFmtId="3" fontId="28" fillId="3" borderId="4" xfId="0" applyNumberFormat="1" applyFont="1" applyFill="1" applyBorder="1" applyAlignment="1">
      <alignment horizontal="center" vertical="center"/>
    </xf>
    <xf numFmtId="43" fontId="28" fillId="3" borderId="4" xfId="2" applyFont="1" applyFill="1" applyBorder="1" applyAlignment="1">
      <alignment horizontal="center" vertical="center"/>
    </xf>
    <xf numFmtId="49" fontId="28" fillId="3" borderId="4" xfId="0" applyNumberFormat="1" applyFont="1" applyFill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center" vertical="center"/>
    </xf>
    <xf numFmtId="0" fontId="37" fillId="3" borderId="1" xfId="0" applyFont="1" applyFill="1" applyBorder="1" applyAlignment="1">
      <alignment horizontal="center" vertical="center"/>
    </xf>
    <xf numFmtId="0" fontId="37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/>
    </xf>
    <xf numFmtId="43" fontId="24" fillId="4" borderId="1" xfId="2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16" fillId="0" borderId="7" xfId="0" applyFont="1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textRotation="90" wrapText="1"/>
    </xf>
    <xf numFmtId="4" fontId="19" fillId="0" borderId="1" xfId="0" applyNumberFormat="1" applyFont="1" applyBorder="1" applyAlignment="1">
      <alignment horizontal="center" vertical="center" wrapText="1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Финансовый" xfId="2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view="pageBreakPreview" zoomScale="85" zoomScaleNormal="100" zoomScaleSheetLayoutView="85" workbookViewId="0">
      <selection activeCell="D9" sqref="D9"/>
    </sheetView>
  </sheetViews>
  <sheetFormatPr defaultRowHeight="15" x14ac:dyDescent="0.25"/>
  <cols>
    <col min="1" max="1" width="15.85546875" style="1" customWidth="1"/>
    <col min="2" max="2" width="11.5703125" style="2" customWidth="1"/>
    <col min="3" max="3" width="18.28515625" style="2" customWidth="1"/>
    <col min="4" max="4" width="9.7109375" style="2" customWidth="1"/>
    <col min="5" max="5" width="15.5703125" style="3" customWidth="1"/>
    <col min="6" max="7" width="9.42578125" style="2" customWidth="1"/>
    <col min="8" max="8" width="16" style="2" customWidth="1"/>
    <col min="9" max="9" width="61.42578125" style="1" customWidth="1"/>
    <col min="10" max="10" width="20.5703125" style="1" customWidth="1"/>
    <col min="11" max="11" width="19" style="1" customWidth="1"/>
    <col min="12" max="12" width="12" style="1" hidden="1" customWidth="1"/>
    <col min="13" max="13" width="12.7109375" style="1" hidden="1" customWidth="1"/>
    <col min="14" max="14" width="9.140625" style="1" hidden="1" customWidth="1"/>
    <col min="15" max="256" width="9.140625" style="1"/>
    <col min="257" max="257" width="15.85546875" style="1" customWidth="1"/>
    <col min="258" max="258" width="11.5703125" style="1" customWidth="1"/>
    <col min="259" max="259" width="16.7109375" style="1" customWidth="1"/>
    <col min="260" max="260" width="9.7109375" style="1" customWidth="1"/>
    <col min="261" max="261" width="15.5703125" style="1" customWidth="1"/>
    <col min="262" max="263" width="9.42578125" style="1" customWidth="1"/>
    <col min="264" max="264" width="16" style="1" customWidth="1"/>
    <col min="265" max="265" width="61.42578125" style="1" customWidth="1"/>
    <col min="266" max="266" width="20.5703125" style="1" customWidth="1"/>
    <col min="267" max="267" width="19" style="1" customWidth="1"/>
    <col min="268" max="270" width="0" style="1" hidden="1" customWidth="1"/>
    <col min="271" max="512" width="9.140625" style="1"/>
    <col min="513" max="513" width="15.85546875" style="1" customWidth="1"/>
    <col min="514" max="514" width="11.5703125" style="1" customWidth="1"/>
    <col min="515" max="515" width="16.7109375" style="1" customWidth="1"/>
    <col min="516" max="516" width="9.7109375" style="1" customWidth="1"/>
    <col min="517" max="517" width="15.5703125" style="1" customWidth="1"/>
    <col min="518" max="519" width="9.42578125" style="1" customWidth="1"/>
    <col min="520" max="520" width="16" style="1" customWidth="1"/>
    <col min="521" max="521" width="61.42578125" style="1" customWidth="1"/>
    <col min="522" max="522" width="20.5703125" style="1" customWidth="1"/>
    <col min="523" max="523" width="19" style="1" customWidth="1"/>
    <col min="524" max="526" width="0" style="1" hidden="1" customWidth="1"/>
    <col min="527" max="768" width="9.140625" style="1"/>
    <col min="769" max="769" width="15.85546875" style="1" customWidth="1"/>
    <col min="770" max="770" width="11.5703125" style="1" customWidth="1"/>
    <col min="771" max="771" width="16.7109375" style="1" customWidth="1"/>
    <col min="772" max="772" width="9.7109375" style="1" customWidth="1"/>
    <col min="773" max="773" width="15.5703125" style="1" customWidth="1"/>
    <col min="774" max="775" width="9.42578125" style="1" customWidth="1"/>
    <col min="776" max="776" width="16" style="1" customWidth="1"/>
    <col min="777" max="777" width="61.42578125" style="1" customWidth="1"/>
    <col min="778" max="778" width="20.5703125" style="1" customWidth="1"/>
    <col min="779" max="779" width="19" style="1" customWidth="1"/>
    <col min="780" max="782" width="0" style="1" hidden="1" customWidth="1"/>
    <col min="783" max="1024" width="9.140625" style="1"/>
    <col min="1025" max="1025" width="15.85546875" style="1" customWidth="1"/>
    <col min="1026" max="1026" width="11.5703125" style="1" customWidth="1"/>
    <col min="1027" max="1027" width="16.7109375" style="1" customWidth="1"/>
    <col min="1028" max="1028" width="9.7109375" style="1" customWidth="1"/>
    <col min="1029" max="1029" width="15.5703125" style="1" customWidth="1"/>
    <col min="1030" max="1031" width="9.42578125" style="1" customWidth="1"/>
    <col min="1032" max="1032" width="16" style="1" customWidth="1"/>
    <col min="1033" max="1033" width="61.42578125" style="1" customWidth="1"/>
    <col min="1034" max="1034" width="20.5703125" style="1" customWidth="1"/>
    <col min="1035" max="1035" width="19" style="1" customWidth="1"/>
    <col min="1036" max="1038" width="0" style="1" hidden="1" customWidth="1"/>
    <col min="1039" max="1280" width="9.140625" style="1"/>
    <col min="1281" max="1281" width="15.85546875" style="1" customWidth="1"/>
    <col min="1282" max="1282" width="11.5703125" style="1" customWidth="1"/>
    <col min="1283" max="1283" width="16.7109375" style="1" customWidth="1"/>
    <col min="1284" max="1284" width="9.7109375" style="1" customWidth="1"/>
    <col min="1285" max="1285" width="15.5703125" style="1" customWidth="1"/>
    <col min="1286" max="1287" width="9.42578125" style="1" customWidth="1"/>
    <col min="1288" max="1288" width="16" style="1" customWidth="1"/>
    <col min="1289" max="1289" width="61.42578125" style="1" customWidth="1"/>
    <col min="1290" max="1290" width="20.5703125" style="1" customWidth="1"/>
    <col min="1291" max="1291" width="19" style="1" customWidth="1"/>
    <col min="1292" max="1294" width="0" style="1" hidden="1" customWidth="1"/>
    <col min="1295" max="1536" width="9.140625" style="1"/>
    <col min="1537" max="1537" width="15.85546875" style="1" customWidth="1"/>
    <col min="1538" max="1538" width="11.5703125" style="1" customWidth="1"/>
    <col min="1539" max="1539" width="16.7109375" style="1" customWidth="1"/>
    <col min="1540" max="1540" width="9.7109375" style="1" customWidth="1"/>
    <col min="1541" max="1541" width="15.5703125" style="1" customWidth="1"/>
    <col min="1542" max="1543" width="9.42578125" style="1" customWidth="1"/>
    <col min="1544" max="1544" width="16" style="1" customWidth="1"/>
    <col min="1545" max="1545" width="61.42578125" style="1" customWidth="1"/>
    <col min="1546" max="1546" width="20.5703125" style="1" customWidth="1"/>
    <col min="1547" max="1547" width="19" style="1" customWidth="1"/>
    <col min="1548" max="1550" width="0" style="1" hidden="1" customWidth="1"/>
    <col min="1551" max="1792" width="9.140625" style="1"/>
    <col min="1793" max="1793" width="15.85546875" style="1" customWidth="1"/>
    <col min="1794" max="1794" width="11.5703125" style="1" customWidth="1"/>
    <col min="1795" max="1795" width="16.7109375" style="1" customWidth="1"/>
    <col min="1796" max="1796" width="9.7109375" style="1" customWidth="1"/>
    <col min="1797" max="1797" width="15.5703125" style="1" customWidth="1"/>
    <col min="1798" max="1799" width="9.42578125" style="1" customWidth="1"/>
    <col min="1800" max="1800" width="16" style="1" customWidth="1"/>
    <col min="1801" max="1801" width="61.42578125" style="1" customWidth="1"/>
    <col min="1802" max="1802" width="20.5703125" style="1" customWidth="1"/>
    <col min="1803" max="1803" width="19" style="1" customWidth="1"/>
    <col min="1804" max="1806" width="0" style="1" hidden="1" customWidth="1"/>
    <col min="1807" max="2048" width="9.140625" style="1"/>
    <col min="2049" max="2049" width="15.85546875" style="1" customWidth="1"/>
    <col min="2050" max="2050" width="11.5703125" style="1" customWidth="1"/>
    <col min="2051" max="2051" width="16.7109375" style="1" customWidth="1"/>
    <col min="2052" max="2052" width="9.7109375" style="1" customWidth="1"/>
    <col min="2053" max="2053" width="15.5703125" style="1" customWidth="1"/>
    <col min="2054" max="2055" width="9.42578125" style="1" customWidth="1"/>
    <col min="2056" max="2056" width="16" style="1" customWidth="1"/>
    <col min="2057" max="2057" width="61.42578125" style="1" customWidth="1"/>
    <col min="2058" max="2058" width="20.5703125" style="1" customWidth="1"/>
    <col min="2059" max="2059" width="19" style="1" customWidth="1"/>
    <col min="2060" max="2062" width="0" style="1" hidden="1" customWidth="1"/>
    <col min="2063" max="2304" width="9.140625" style="1"/>
    <col min="2305" max="2305" width="15.85546875" style="1" customWidth="1"/>
    <col min="2306" max="2306" width="11.5703125" style="1" customWidth="1"/>
    <col min="2307" max="2307" width="16.7109375" style="1" customWidth="1"/>
    <col min="2308" max="2308" width="9.7109375" style="1" customWidth="1"/>
    <col min="2309" max="2309" width="15.5703125" style="1" customWidth="1"/>
    <col min="2310" max="2311" width="9.42578125" style="1" customWidth="1"/>
    <col min="2312" max="2312" width="16" style="1" customWidth="1"/>
    <col min="2313" max="2313" width="61.42578125" style="1" customWidth="1"/>
    <col min="2314" max="2314" width="20.5703125" style="1" customWidth="1"/>
    <col min="2315" max="2315" width="19" style="1" customWidth="1"/>
    <col min="2316" max="2318" width="0" style="1" hidden="1" customWidth="1"/>
    <col min="2319" max="2560" width="9.140625" style="1"/>
    <col min="2561" max="2561" width="15.85546875" style="1" customWidth="1"/>
    <col min="2562" max="2562" width="11.5703125" style="1" customWidth="1"/>
    <col min="2563" max="2563" width="16.7109375" style="1" customWidth="1"/>
    <col min="2564" max="2564" width="9.7109375" style="1" customWidth="1"/>
    <col min="2565" max="2565" width="15.5703125" style="1" customWidth="1"/>
    <col min="2566" max="2567" width="9.42578125" style="1" customWidth="1"/>
    <col min="2568" max="2568" width="16" style="1" customWidth="1"/>
    <col min="2569" max="2569" width="61.42578125" style="1" customWidth="1"/>
    <col min="2570" max="2570" width="20.5703125" style="1" customWidth="1"/>
    <col min="2571" max="2571" width="19" style="1" customWidth="1"/>
    <col min="2572" max="2574" width="0" style="1" hidden="1" customWidth="1"/>
    <col min="2575" max="2816" width="9.140625" style="1"/>
    <col min="2817" max="2817" width="15.85546875" style="1" customWidth="1"/>
    <col min="2818" max="2818" width="11.5703125" style="1" customWidth="1"/>
    <col min="2819" max="2819" width="16.7109375" style="1" customWidth="1"/>
    <col min="2820" max="2820" width="9.7109375" style="1" customWidth="1"/>
    <col min="2821" max="2821" width="15.5703125" style="1" customWidth="1"/>
    <col min="2822" max="2823" width="9.42578125" style="1" customWidth="1"/>
    <col min="2824" max="2824" width="16" style="1" customWidth="1"/>
    <col min="2825" max="2825" width="61.42578125" style="1" customWidth="1"/>
    <col min="2826" max="2826" width="20.5703125" style="1" customWidth="1"/>
    <col min="2827" max="2827" width="19" style="1" customWidth="1"/>
    <col min="2828" max="2830" width="0" style="1" hidden="1" customWidth="1"/>
    <col min="2831" max="3072" width="9.140625" style="1"/>
    <col min="3073" max="3073" width="15.85546875" style="1" customWidth="1"/>
    <col min="3074" max="3074" width="11.5703125" style="1" customWidth="1"/>
    <col min="3075" max="3075" width="16.7109375" style="1" customWidth="1"/>
    <col min="3076" max="3076" width="9.7109375" style="1" customWidth="1"/>
    <col min="3077" max="3077" width="15.5703125" style="1" customWidth="1"/>
    <col min="3078" max="3079" width="9.42578125" style="1" customWidth="1"/>
    <col min="3080" max="3080" width="16" style="1" customWidth="1"/>
    <col min="3081" max="3081" width="61.42578125" style="1" customWidth="1"/>
    <col min="3082" max="3082" width="20.5703125" style="1" customWidth="1"/>
    <col min="3083" max="3083" width="19" style="1" customWidth="1"/>
    <col min="3084" max="3086" width="0" style="1" hidden="1" customWidth="1"/>
    <col min="3087" max="3328" width="9.140625" style="1"/>
    <col min="3329" max="3329" width="15.85546875" style="1" customWidth="1"/>
    <col min="3330" max="3330" width="11.5703125" style="1" customWidth="1"/>
    <col min="3331" max="3331" width="16.7109375" style="1" customWidth="1"/>
    <col min="3332" max="3332" width="9.7109375" style="1" customWidth="1"/>
    <col min="3333" max="3333" width="15.5703125" style="1" customWidth="1"/>
    <col min="3334" max="3335" width="9.42578125" style="1" customWidth="1"/>
    <col min="3336" max="3336" width="16" style="1" customWidth="1"/>
    <col min="3337" max="3337" width="61.42578125" style="1" customWidth="1"/>
    <col min="3338" max="3338" width="20.5703125" style="1" customWidth="1"/>
    <col min="3339" max="3339" width="19" style="1" customWidth="1"/>
    <col min="3340" max="3342" width="0" style="1" hidden="1" customWidth="1"/>
    <col min="3343" max="3584" width="9.140625" style="1"/>
    <col min="3585" max="3585" width="15.85546875" style="1" customWidth="1"/>
    <col min="3586" max="3586" width="11.5703125" style="1" customWidth="1"/>
    <col min="3587" max="3587" width="16.7109375" style="1" customWidth="1"/>
    <col min="3588" max="3588" width="9.7109375" style="1" customWidth="1"/>
    <col min="3589" max="3589" width="15.5703125" style="1" customWidth="1"/>
    <col min="3590" max="3591" width="9.42578125" style="1" customWidth="1"/>
    <col min="3592" max="3592" width="16" style="1" customWidth="1"/>
    <col min="3593" max="3593" width="61.42578125" style="1" customWidth="1"/>
    <col min="3594" max="3594" width="20.5703125" style="1" customWidth="1"/>
    <col min="3595" max="3595" width="19" style="1" customWidth="1"/>
    <col min="3596" max="3598" width="0" style="1" hidden="1" customWidth="1"/>
    <col min="3599" max="3840" width="9.140625" style="1"/>
    <col min="3841" max="3841" width="15.85546875" style="1" customWidth="1"/>
    <col min="3842" max="3842" width="11.5703125" style="1" customWidth="1"/>
    <col min="3843" max="3843" width="16.7109375" style="1" customWidth="1"/>
    <col min="3844" max="3844" width="9.7109375" style="1" customWidth="1"/>
    <col min="3845" max="3845" width="15.5703125" style="1" customWidth="1"/>
    <col min="3846" max="3847" width="9.42578125" style="1" customWidth="1"/>
    <col min="3848" max="3848" width="16" style="1" customWidth="1"/>
    <col min="3849" max="3849" width="61.42578125" style="1" customWidth="1"/>
    <col min="3850" max="3850" width="20.5703125" style="1" customWidth="1"/>
    <col min="3851" max="3851" width="19" style="1" customWidth="1"/>
    <col min="3852" max="3854" width="0" style="1" hidden="1" customWidth="1"/>
    <col min="3855" max="4096" width="9.140625" style="1"/>
    <col min="4097" max="4097" width="15.85546875" style="1" customWidth="1"/>
    <col min="4098" max="4098" width="11.5703125" style="1" customWidth="1"/>
    <col min="4099" max="4099" width="16.7109375" style="1" customWidth="1"/>
    <col min="4100" max="4100" width="9.7109375" style="1" customWidth="1"/>
    <col min="4101" max="4101" width="15.5703125" style="1" customWidth="1"/>
    <col min="4102" max="4103" width="9.42578125" style="1" customWidth="1"/>
    <col min="4104" max="4104" width="16" style="1" customWidth="1"/>
    <col min="4105" max="4105" width="61.42578125" style="1" customWidth="1"/>
    <col min="4106" max="4106" width="20.5703125" style="1" customWidth="1"/>
    <col min="4107" max="4107" width="19" style="1" customWidth="1"/>
    <col min="4108" max="4110" width="0" style="1" hidden="1" customWidth="1"/>
    <col min="4111" max="4352" width="9.140625" style="1"/>
    <col min="4353" max="4353" width="15.85546875" style="1" customWidth="1"/>
    <col min="4354" max="4354" width="11.5703125" style="1" customWidth="1"/>
    <col min="4355" max="4355" width="16.7109375" style="1" customWidth="1"/>
    <col min="4356" max="4356" width="9.7109375" style="1" customWidth="1"/>
    <col min="4357" max="4357" width="15.5703125" style="1" customWidth="1"/>
    <col min="4358" max="4359" width="9.42578125" style="1" customWidth="1"/>
    <col min="4360" max="4360" width="16" style="1" customWidth="1"/>
    <col min="4361" max="4361" width="61.42578125" style="1" customWidth="1"/>
    <col min="4362" max="4362" width="20.5703125" style="1" customWidth="1"/>
    <col min="4363" max="4363" width="19" style="1" customWidth="1"/>
    <col min="4364" max="4366" width="0" style="1" hidden="1" customWidth="1"/>
    <col min="4367" max="4608" width="9.140625" style="1"/>
    <col min="4609" max="4609" width="15.85546875" style="1" customWidth="1"/>
    <col min="4610" max="4610" width="11.5703125" style="1" customWidth="1"/>
    <col min="4611" max="4611" width="16.7109375" style="1" customWidth="1"/>
    <col min="4612" max="4612" width="9.7109375" style="1" customWidth="1"/>
    <col min="4613" max="4613" width="15.5703125" style="1" customWidth="1"/>
    <col min="4614" max="4615" width="9.42578125" style="1" customWidth="1"/>
    <col min="4616" max="4616" width="16" style="1" customWidth="1"/>
    <col min="4617" max="4617" width="61.42578125" style="1" customWidth="1"/>
    <col min="4618" max="4618" width="20.5703125" style="1" customWidth="1"/>
    <col min="4619" max="4619" width="19" style="1" customWidth="1"/>
    <col min="4620" max="4622" width="0" style="1" hidden="1" customWidth="1"/>
    <col min="4623" max="4864" width="9.140625" style="1"/>
    <col min="4865" max="4865" width="15.85546875" style="1" customWidth="1"/>
    <col min="4866" max="4866" width="11.5703125" style="1" customWidth="1"/>
    <col min="4867" max="4867" width="16.7109375" style="1" customWidth="1"/>
    <col min="4868" max="4868" width="9.7109375" style="1" customWidth="1"/>
    <col min="4869" max="4869" width="15.5703125" style="1" customWidth="1"/>
    <col min="4870" max="4871" width="9.42578125" style="1" customWidth="1"/>
    <col min="4872" max="4872" width="16" style="1" customWidth="1"/>
    <col min="4873" max="4873" width="61.42578125" style="1" customWidth="1"/>
    <col min="4874" max="4874" width="20.5703125" style="1" customWidth="1"/>
    <col min="4875" max="4875" width="19" style="1" customWidth="1"/>
    <col min="4876" max="4878" width="0" style="1" hidden="1" customWidth="1"/>
    <col min="4879" max="5120" width="9.140625" style="1"/>
    <col min="5121" max="5121" width="15.85546875" style="1" customWidth="1"/>
    <col min="5122" max="5122" width="11.5703125" style="1" customWidth="1"/>
    <col min="5123" max="5123" width="16.7109375" style="1" customWidth="1"/>
    <col min="5124" max="5124" width="9.7109375" style="1" customWidth="1"/>
    <col min="5125" max="5125" width="15.5703125" style="1" customWidth="1"/>
    <col min="5126" max="5127" width="9.42578125" style="1" customWidth="1"/>
    <col min="5128" max="5128" width="16" style="1" customWidth="1"/>
    <col min="5129" max="5129" width="61.42578125" style="1" customWidth="1"/>
    <col min="5130" max="5130" width="20.5703125" style="1" customWidth="1"/>
    <col min="5131" max="5131" width="19" style="1" customWidth="1"/>
    <col min="5132" max="5134" width="0" style="1" hidden="1" customWidth="1"/>
    <col min="5135" max="5376" width="9.140625" style="1"/>
    <col min="5377" max="5377" width="15.85546875" style="1" customWidth="1"/>
    <col min="5378" max="5378" width="11.5703125" style="1" customWidth="1"/>
    <col min="5379" max="5379" width="16.7109375" style="1" customWidth="1"/>
    <col min="5380" max="5380" width="9.7109375" style="1" customWidth="1"/>
    <col min="5381" max="5381" width="15.5703125" style="1" customWidth="1"/>
    <col min="5382" max="5383" width="9.42578125" style="1" customWidth="1"/>
    <col min="5384" max="5384" width="16" style="1" customWidth="1"/>
    <col min="5385" max="5385" width="61.42578125" style="1" customWidth="1"/>
    <col min="5386" max="5386" width="20.5703125" style="1" customWidth="1"/>
    <col min="5387" max="5387" width="19" style="1" customWidth="1"/>
    <col min="5388" max="5390" width="0" style="1" hidden="1" customWidth="1"/>
    <col min="5391" max="5632" width="9.140625" style="1"/>
    <col min="5633" max="5633" width="15.85546875" style="1" customWidth="1"/>
    <col min="5634" max="5634" width="11.5703125" style="1" customWidth="1"/>
    <col min="5635" max="5635" width="16.7109375" style="1" customWidth="1"/>
    <col min="5636" max="5636" width="9.7109375" style="1" customWidth="1"/>
    <col min="5637" max="5637" width="15.5703125" style="1" customWidth="1"/>
    <col min="5638" max="5639" width="9.42578125" style="1" customWidth="1"/>
    <col min="5640" max="5640" width="16" style="1" customWidth="1"/>
    <col min="5641" max="5641" width="61.42578125" style="1" customWidth="1"/>
    <col min="5642" max="5642" width="20.5703125" style="1" customWidth="1"/>
    <col min="5643" max="5643" width="19" style="1" customWidth="1"/>
    <col min="5644" max="5646" width="0" style="1" hidden="1" customWidth="1"/>
    <col min="5647" max="5888" width="9.140625" style="1"/>
    <col min="5889" max="5889" width="15.85546875" style="1" customWidth="1"/>
    <col min="5890" max="5890" width="11.5703125" style="1" customWidth="1"/>
    <col min="5891" max="5891" width="16.7109375" style="1" customWidth="1"/>
    <col min="5892" max="5892" width="9.7109375" style="1" customWidth="1"/>
    <col min="5893" max="5893" width="15.5703125" style="1" customWidth="1"/>
    <col min="5894" max="5895" width="9.42578125" style="1" customWidth="1"/>
    <col min="5896" max="5896" width="16" style="1" customWidth="1"/>
    <col min="5897" max="5897" width="61.42578125" style="1" customWidth="1"/>
    <col min="5898" max="5898" width="20.5703125" style="1" customWidth="1"/>
    <col min="5899" max="5899" width="19" style="1" customWidth="1"/>
    <col min="5900" max="5902" width="0" style="1" hidden="1" customWidth="1"/>
    <col min="5903" max="6144" width="9.140625" style="1"/>
    <col min="6145" max="6145" width="15.85546875" style="1" customWidth="1"/>
    <col min="6146" max="6146" width="11.5703125" style="1" customWidth="1"/>
    <col min="6147" max="6147" width="16.7109375" style="1" customWidth="1"/>
    <col min="6148" max="6148" width="9.7109375" style="1" customWidth="1"/>
    <col min="6149" max="6149" width="15.5703125" style="1" customWidth="1"/>
    <col min="6150" max="6151" width="9.42578125" style="1" customWidth="1"/>
    <col min="6152" max="6152" width="16" style="1" customWidth="1"/>
    <col min="6153" max="6153" width="61.42578125" style="1" customWidth="1"/>
    <col min="6154" max="6154" width="20.5703125" style="1" customWidth="1"/>
    <col min="6155" max="6155" width="19" style="1" customWidth="1"/>
    <col min="6156" max="6158" width="0" style="1" hidden="1" customWidth="1"/>
    <col min="6159" max="6400" width="9.140625" style="1"/>
    <col min="6401" max="6401" width="15.85546875" style="1" customWidth="1"/>
    <col min="6402" max="6402" width="11.5703125" style="1" customWidth="1"/>
    <col min="6403" max="6403" width="16.7109375" style="1" customWidth="1"/>
    <col min="6404" max="6404" width="9.7109375" style="1" customWidth="1"/>
    <col min="6405" max="6405" width="15.5703125" style="1" customWidth="1"/>
    <col min="6406" max="6407" width="9.42578125" style="1" customWidth="1"/>
    <col min="6408" max="6408" width="16" style="1" customWidth="1"/>
    <col min="6409" max="6409" width="61.42578125" style="1" customWidth="1"/>
    <col min="6410" max="6410" width="20.5703125" style="1" customWidth="1"/>
    <col min="6411" max="6411" width="19" style="1" customWidth="1"/>
    <col min="6412" max="6414" width="0" style="1" hidden="1" customWidth="1"/>
    <col min="6415" max="6656" width="9.140625" style="1"/>
    <col min="6657" max="6657" width="15.85546875" style="1" customWidth="1"/>
    <col min="6658" max="6658" width="11.5703125" style="1" customWidth="1"/>
    <col min="6659" max="6659" width="16.7109375" style="1" customWidth="1"/>
    <col min="6660" max="6660" width="9.7109375" style="1" customWidth="1"/>
    <col min="6661" max="6661" width="15.5703125" style="1" customWidth="1"/>
    <col min="6662" max="6663" width="9.42578125" style="1" customWidth="1"/>
    <col min="6664" max="6664" width="16" style="1" customWidth="1"/>
    <col min="6665" max="6665" width="61.42578125" style="1" customWidth="1"/>
    <col min="6666" max="6666" width="20.5703125" style="1" customWidth="1"/>
    <col min="6667" max="6667" width="19" style="1" customWidth="1"/>
    <col min="6668" max="6670" width="0" style="1" hidden="1" customWidth="1"/>
    <col min="6671" max="6912" width="9.140625" style="1"/>
    <col min="6913" max="6913" width="15.85546875" style="1" customWidth="1"/>
    <col min="6914" max="6914" width="11.5703125" style="1" customWidth="1"/>
    <col min="6915" max="6915" width="16.7109375" style="1" customWidth="1"/>
    <col min="6916" max="6916" width="9.7109375" style="1" customWidth="1"/>
    <col min="6917" max="6917" width="15.5703125" style="1" customWidth="1"/>
    <col min="6918" max="6919" width="9.42578125" style="1" customWidth="1"/>
    <col min="6920" max="6920" width="16" style="1" customWidth="1"/>
    <col min="6921" max="6921" width="61.42578125" style="1" customWidth="1"/>
    <col min="6922" max="6922" width="20.5703125" style="1" customWidth="1"/>
    <col min="6923" max="6923" width="19" style="1" customWidth="1"/>
    <col min="6924" max="6926" width="0" style="1" hidden="1" customWidth="1"/>
    <col min="6927" max="7168" width="9.140625" style="1"/>
    <col min="7169" max="7169" width="15.85546875" style="1" customWidth="1"/>
    <col min="7170" max="7170" width="11.5703125" style="1" customWidth="1"/>
    <col min="7171" max="7171" width="16.7109375" style="1" customWidth="1"/>
    <col min="7172" max="7172" width="9.7109375" style="1" customWidth="1"/>
    <col min="7173" max="7173" width="15.5703125" style="1" customWidth="1"/>
    <col min="7174" max="7175" width="9.42578125" style="1" customWidth="1"/>
    <col min="7176" max="7176" width="16" style="1" customWidth="1"/>
    <col min="7177" max="7177" width="61.42578125" style="1" customWidth="1"/>
    <col min="7178" max="7178" width="20.5703125" style="1" customWidth="1"/>
    <col min="7179" max="7179" width="19" style="1" customWidth="1"/>
    <col min="7180" max="7182" width="0" style="1" hidden="1" customWidth="1"/>
    <col min="7183" max="7424" width="9.140625" style="1"/>
    <col min="7425" max="7425" width="15.85546875" style="1" customWidth="1"/>
    <col min="7426" max="7426" width="11.5703125" style="1" customWidth="1"/>
    <col min="7427" max="7427" width="16.7109375" style="1" customWidth="1"/>
    <col min="7428" max="7428" width="9.7109375" style="1" customWidth="1"/>
    <col min="7429" max="7429" width="15.5703125" style="1" customWidth="1"/>
    <col min="7430" max="7431" width="9.42578125" style="1" customWidth="1"/>
    <col min="7432" max="7432" width="16" style="1" customWidth="1"/>
    <col min="7433" max="7433" width="61.42578125" style="1" customWidth="1"/>
    <col min="7434" max="7434" width="20.5703125" style="1" customWidth="1"/>
    <col min="7435" max="7435" width="19" style="1" customWidth="1"/>
    <col min="7436" max="7438" width="0" style="1" hidden="1" customWidth="1"/>
    <col min="7439" max="7680" width="9.140625" style="1"/>
    <col min="7681" max="7681" width="15.85546875" style="1" customWidth="1"/>
    <col min="7682" max="7682" width="11.5703125" style="1" customWidth="1"/>
    <col min="7683" max="7683" width="16.7109375" style="1" customWidth="1"/>
    <col min="7684" max="7684" width="9.7109375" style="1" customWidth="1"/>
    <col min="7685" max="7685" width="15.5703125" style="1" customWidth="1"/>
    <col min="7686" max="7687" width="9.42578125" style="1" customWidth="1"/>
    <col min="7688" max="7688" width="16" style="1" customWidth="1"/>
    <col min="7689" max="7689" width="61.42578125" style="1" customWidth="1"/>
    <col min="7690" max="7690" width="20.5703125" style="1" customWidth="1"/>
    <col min="7691" max="7691" width="19" style="1" customWidth="1"/>
    <col min="7692" max="7694" width="0" style="1" hidden="1" customWidth="1"/>
    <col min="7695" max="7936" width="9.140625" style="1"/>
    <col min="7937" max="7937" width="15.85546875" style="1" customWidth="1"/>
    <col min="7938" max="7938" width="11.5703125" style="1" customWidth="1"/>
    <col min="7939" max="7939" width="16.7109375" style="1" customWidth="1"/>
    <col min="7940" max="7940" width="9.7109375" style="1" customWidth="1"/>
    <col min="7941" max="7941" width="15.5703125" style="1" customWidth="1"/>
    <col min="7942" max="7943" width="9.42578125" style="1" customWidth="1"/>
    <col min="7944" max="7944" width="16" style="1" customWidth="1"/>
    <col min="7945" max="7945" width="61.42578125" style="1" customWidth="1"/>
    <col min="7946" max="7946" width="20.5703125" style="1" customWidth="1"/>
    <col min="7947" max="7947" width="19" style="1" customWidth="1"/>
    <col min="7948" max="7950" width="0" style="1" hidden="1" customWidth="1"/>
    <col min="7951" max="8192" width="9.140625" style="1"/>
    <col min="8193" max="8193" width="15.85546875" style="1" customWidth="1"/>
    <col min="8194" max="8194" width="11.5703125" style="1" customWidth="1"/>
    <col min="8195" max="8195" width="16.7109375" style="1" customWidth="1"/>
    <col min="8196" max="8196" width="9.7109375" style="1" customWidth="1"/>
    <col min="8197" max="8197" width="15.5703125" style="1" customWidth="1"/>
    <col min="8198" max="8199" width="9.42578125" style="1" customWidth="1"/>
    <col min="8200" max="8200" width="16" style="1" customWidth="1"/>
    <col min="8201" max="8201" width="61.42578125" style="1" customWidth="1"/>
    <col min="8202" max="8202" width="20.5703125" style="1" customWidth="1"/>
    <col min="8203" max="8203" width="19" style="1" customWidth="1"/>
    <col min="8204" max="8206" width="0" style="1" hidden="1" customWidth="1"/>
    <col min="8207" max="8448" width="9.140625" style="1"/>
    <col min="8449" max="8449" width="15.85546875" style="1" customWidth="1"/>
    <col min="8450" max="8450" width="11.5703125" style="1" customWidth="1"/>
    <col min="8451" max="8451" width="16.7109375" style="1" customWidth="1"/>
    <col min="8452" max="8452" width="9.7109375" style="1" customWidth="1"/>
    <col min="8453" max="8453" width="15.5703125" style="1" customWidth="1"/>
    <col min="8454" max="8455" width="9.42578125" style="1" customWidth="1"/>
    <col min="8456" max="8456" width="16" style="1" customWidth="1"/>
    <col min="8457" max="8457" width="61.42578125" style="1" customWidth="1"/>
    <col min="8458" max="8458" width="20.5703125" style="1" customWidth="1"/>
    <col min="8459" max="8459" width="19" style="1" customWidth="1"/>
    <col min="8460" max="8462" width="0" style="1" hidden="1" customWidth="1"/>
    <col min="8463" max="8704" width="9.140625" style="1"/>
    <col min="8705" max="8705" width="15.85546875" style="1" customWidth="1"/>
    <col min="8706" max="8706" width="11.5703125" style="1" customWidth="1"/>
    <col min="8707" max="8707" width="16.7109375" style="1" customWidth="1"/>
    <col min="8708" max="8708" width="9.7109375" style="1" customWidth="1"/>
    <col min="8709" max="8709" width="15.5703125" style="1" customWidth="1"/>
    <col min="8710" max="8711" width="9.42578125" style="1" customWidth="1"/>
    <col min="8712" max="8712" width="16" style="1" customWidth="1"/>
    <col min="8713" max="8713" width="61.42578125" style="1" customWidth="1"/>
    <col min="8714" max="8714" width="20.5703125" style="1" customWidth="1"/>
    <col min="8715" max="8715" width="19" style="1" customWidth="1"/>
    <col min="8716" max="8718" width="0" style="1" hidden="1" customWidth="1"/>
    <col min="8719" max="8960" width="9.140625" style="1"/>
    <col min="8961" max="8961" width="15.85546875" style="1" customWidth="1"/>
    <col min="8962" max="8962" width="11.5703125" style="1" customWidth="1"/>
    <col min="8963" max="8963" width="16.7109375" style="1" customWidth="1"/>
    <col min="8964" max="8964" width="9.7109375" style="1" customWidth="1"/>
    <col min="8965" max="8965" width="15.5703125" style="1" customWidth="1"/>
    <col min="8966" max="8967" width="9.42578125" style="1" customWidth="1"/>
    <col min="8968" max="8968" width="16" style="1" customWidth="1"/>
    <col min="8969" max="8969" width="61.42578125" style="1" customWidth="1"/>
    <col min="8970" max="8970" width="20.5703125" style="1" customWidth="1"/>
    <col min="8971" max="8971" width="19" style="1" customWidth="1"/>
    <col min="8972" max="8974" width="0" style="1" hidden="1" customWidth="1"/>
    <col min="8975" max="9216" width="9.140625" style="1"/>
    <col min="9217" max="9217" width="15.85546875" style="1" customWidth="1"/>
    <col min="9218" max="9218" width="11.5703125" style="1" customWidth="1"/>
    <col min="9219" max="9219" width="16.7109375" style="1" customWidth="1"/>
    <col min="9220" max="9220" width="9.7109375" style="1" customWidth="1"/>
    <col min="9221" max="9221" width="15.5703125" style="1" customWidth="1"/>
    <col min="9222" max="9223" width="9.42578125" style="1" customWidth="1"/>
    <col min="9224" max="9224" width="16" style="1" customWidth="1"/>
    <col min="9225" max="9225" width="61.42578125" style="1" customWidth="1"/>
    <col min="9226" max="9226" width="20.5703125" style="1" customWidth="1"/>
    <col min="9227" max="9227" width="19" style="1" customWidth="1"/>
    <col min="9228" max="9230" width="0" style="1" hidden="1" customWidth="1"/>
    <col min="9231" max="9472" width="9.140625" style="1"/>
    <col min="9473" max="9473" width="15.85546875" style="1" customWidth="1"/>
    <col min="9474" max="9474" width="11.5703125" style="1" customWidth="1"/>
    <col min="9475" max="9475" width="16.7109375" style="1" customWidth="1"/>
    <col min="9476" max="9476" width="9.7109375" style="1" customWidth="1"/>
    <col min="9477" max="9477" width="15.5703125" style="1" customWidth="1"/>
    <col min="9478" max="9479" width="9.42578125" style="1" customWidth="1"/>
    <col min="9480" max="9480" width="16" style="1" customWidth="1"/>
    <col min="9481" max="9481" width="61.42578125" style="1" customWidth="1"/>
    <col min="9482" max="9482" width="20.5703125" style="1" customWidth="1"/>
    <col min="9483" max="9483" width="19" style="1" customWidth="1"/>
    <col min="9484" max="9486" width="0" style="1" hidden="1" customWidth="1"/>
    <col min="9487" max="9728" width="9.140625" style="1"/>
    <col min="9729" max="9729" width="15.85546875" style="1" customWidth="1"/>
    <col min="9730" max="9730" width="11.5703125" style="1" customWidth="1"/>
    <col min="9731" max="9731" width="16.7109375" style="1" customWidth="1"/>
    <col min="9732" max="9732" width="9.7109375" style="1" customWidth="1"/>
    <col min="9733" max="9733" width="15.5703125" style="1" customWidth="1"/>
    <col min="9734" max="9735" width="9.42578125" style="1" customWidth="1"/>
    <col min="9736" max="9736" width="16" style="1" customWidth="1"/>
    <col min="9737" max="9737" width="61.42578125" style="1" customWidth="1"/>
    <col min="9738" max="9738" width="20.5703125" style="1" customWidth="1"/>
    <col min="9739" max="9739" width="19" style="1" customWidth="1"/>
    <col min="9740" max="9742" width="0" style="1" hidden="1" customWidth="1"/>
    <col min="9743" max="9984" width="9.140625" style="1"/>
    <col min="9985" max="9985" width="15.85546875" style="1" customWidth="1"/>
    <col min="9986" max="9986" width="11.5703125" style="1" customWidth="1"/>
    <col min="9987" max="9987" width="16.7109375" style="1" customWidth="1"/>
    <col min="9988" max="9988" width="9.7109375" style="1" customWidth="1"/>
    <col min="9989" max="9989" width="15.5703125" style="1" customWidth="1"/>
    <col min="9990" max="9991" width="9.42578125" style="1" customWidth="1"/>
    <col min="9992" max="9992" width="16" style="1" customWidth="1"/>
    <col min="9993" max="9993" width="61.42578125" style="1" customWidth="1"/>
    <col min="9994" max="9994" width="20.5703125" style="1" customWidth="1"/>
    <col min="9995" max="9995" width="19" style="1" customWidth="1"/>
    <col min="9996" max="9998" width="0" style="1" hidden="1" customWidth="1"/>
    <col min="9999" max="10240" width="9.140625" style="1"/>
    <col min="10241" max="10241" width="15.85546875" style="1" customWidth="1"/>
    <col min="10242" max="10242" width="11.5703125" style="1" customWidth="1"/>
    <col min="10243" max="10243" width="16.7109375" style="1" customWidth="1"/>
    <col min="10244" max="10244" width="9.7109375" style="1" customWidth="1"/>
    <col min="10245" max="10245" width="15.5703125" style="1" customWidth="1"/>
    <col min="10246" max="10247" width="9.42578125" style="1" customWidth="1"/>
    <col min="10248" max="10248" width="16" style="1" customWidth="1"/>
    <col min="10249" max="10249" width="61.42578125" style="1" customWidth="1"/>
    <col min="10250" max="10250" width="20.5703125" style="1" customWidth="1"/>
    <col min="10251" max="10251" width="19" style="1" customWidth="1"/>
    <col min="10252" max="10254" width="0" style="1" hidden="1" customWidth="1"/>
    <col min="10255" max="10496" width="9.140625" style="1"/>
    <col min="10497" max="10497" width="15.85546875" style="1" customWidth="1"/>
    <col min="10498" max="10498" width="11.5703125" style="1" customWidth="1"/>
    <col min="10499" max="10499" width="16.7109375" style="1" customWidth="1"/>
    <col min="10500" max="10500" width="9.7109375" style="1" customWidth="1"/>
    <col min="10501" max="10501" width="15.5703125" style="1" customWidth="1"/>
    <col min="10502" max="10503" width="9.42578125" style="1" customWidth="1"/>
    <col min="10504" max="10504" width="16" style="1" customWidth="1"/>
    <col min="10505" max="10505" width="61.42578125" style="1" customWidth="1"/>
    <col min="10506" max="10506" width="20.5703125" style="1" customWidth="1"/>
    <col min="10507" max="10507" width="19" style="1" customWidth="1"/>
    <col min="10508" max="10510" width="0" style="1" hidden="1" customWidth="1"/>
    <col min="10511" max="10752" width="9.140625" style="1"/>
    <col min="10753" max="10753" width="15.85546875" style="1" customWidth="1"/>
    <col min="10754" max="10754" width="11.5703125" style="1" customWidth="1"/>
    <col min="10755" max="10755" width="16.7109375" style="1" customWidth="1"/>
    <col min="10756" max="10756" width="9.7109375" style="1" customWidth="1"/>
    <col min="10757" max="10757" width="15.5703125" style="1" customWidth="1"/>
    <col min="10758" max="10759" width="9.42578125" style="1" customWidth="1"/>
    <col min="10760" max="10760" width="16" style="1" customWidth="1"/>
    <col min="10761" max="10761" width="61.42578125" style="1" customWidth="1"/>
    <col min="10762" max="10762" width="20.5703125" style="1" customWidth="1"/>
    <col min="10763" max="10763" width="19" style="1" customWidth="1"/>
    <col min="10764" max="10766" width="0" style="1" hidden="1" customWidth="1"/>
    <col min="10767" max="11008" width="9.140625" style="1"/>
    <col min="11009" max="11009" width="15.85546875" style="1" customWidth="1"/>
    <col min="11010" max="11010" width="11.5703125" style="1" customWidth="1"/>
    <col min="11011" max="11011" width="16.7109375" style="1" customWidth="1"/>
    <col min="11012" max="11012" width="9.7109375" style="1" customWidth="1"/>
    <col min="11013" max="11013" width="15.5703125" style="1" customWidth="1"/>
    <col min="11014" max="11015" width="9.42578125" style="1" customWidth="1"/>
    <col min="11016" max="11016" width="16" style="1" customWidth="1"/>
    <col min="11017" max="11017" width="61.42578125" style="1" customWidth="1"/>
    <col min="11018" max="11018" width="20.5703125" style="1" customWidth="1"/>
    <col min="11019" max="11019" width="19" style="1" customWidth="1"/>
    <col min="11020" max="11022" width="0" style="1" hidden="1" customWidth="1"/>
    <col min="11023" max="11264" width="9.140625" style="1"/>
    <col min="11265" max="11265" width="15.85546875" style="1" customWidth="1"/>
    <col min="11266" max="11266" width="11.5703125" style="1" customWidth="1"/>
    <col min="11267" max="11267" width="16.7109375" style="1" customWidth="1"/>
    <col min="11268" max="11268" width="9.7109375" style="1" customWidth="1"/>
    <col min="11269" max="11269" width="15.5703125" style="1" customWidth="1"/>
    <col min="11270" max="11271" width="9.42578125" style="1" customWidth="1"/>
    <col min="11272" max="11272" width="16" style="1" customWidth="1"/>
    <col min="11273" max="11273" width="61.42578125" style="1" customWidth="1"/>
    <col min="11274" max="11274" width="20.5703125" style="1" customWidth="1"/>
    <col min="11275" max="11275" width="19" style="1" customWidth="1"/>
    <col min="11276" max="11278" width="0" style="1" hidden="1" customWidth="1"/>
    <col min="11279" max="11520" width="9.140625" style="1"/>
    <col min="11521" max="11521" width="15.85546875" style="1" customWidth="1"/>
    <col min="11522" max="11522" width="11.5703125" style="1" customWidth="1"/>
    <col min="11523" max="11523" width="16.7109375" style="1" customWidth="1"/>
    <col min="11524" max="11524" width="9.7109375" style="1" customWidth="1"/>
    <col min="11525" max="11525" width="15.5703125" style="1" customWidth="1"/>
    <col min="11526" max="11527" width="9.42578125" style="1" customWidth="1"/>
    <col min="11528" max="11528" width="16" style="1" customWidth="1"/>
    <col min="11529" max="11529" width="61.42578125" style="1" customWidth="1"/>
    <col min="11530" max="11530" width="20.5703125" style="1" customWidth="1"/>
    <col min="11531" max="11531" width="19" style="1" customWidth="1"/>
    <col min="11532" max="11534" width="0" style="1" hidden="1" customWidth="1"/>
    <col min="11535" max="11776" width="9.140625" style="1"/>
    <col min="11777" max="11777" width="15.85546875" style="1" customWidth="1"/>
    <col min="11778" max="11778" width="11.5703125" style="1" customWidth="1"/>
    <col min="11779" max="11779" width="16.7109375" style="1" customWidth="1"/>
    <col min="11780" max="11780" width="9.7109375" style="1" customWidth="1"/>
    <col min="11781" max="11781" width="15.5703125" style="1" customWidth="1"/>
    <col min="11782" max="11783" width="9.42578125" style="1" customWidth="1"/>
    <col min="11784" max="11784" width="16" style="1" customWidth="1"/>
    <col min="11785" max="11785" width="61.42578125" style="1" customWidth="1"/>
    <col min="11786" max="11786" width="20.5703125" style="1" customWidth="1"/>
    <col min="11787" max="11787" width="19" style="1" customWidth="1"/>
    <col min="11788" max="11790" width="0" style="1" hidden="1" customWidth="1"/>
    <col min="11791" max="12032" width="9.140625" style="1"/>
    <col min="12033" max="12033" width="15.85546875" style="1" customWidth="1"/>
    <col min="12034" max="12034" width="11.5703125" style="1" customWidth="1"/>
    <col min="12035" max="12035" width="16.7109375" style="1" customWidth="1"/>
    <col min="12036" max="12036" width="9.7109375" style="1" customWidth="1"/>
    <col min="12037" max="12037" width="15.5703125" style="1" customWidth="1"/>
    <col min="12038" max="12039" width="9.42578125" style="1" customWidth="1"/>
    <col min="12040" max="12040" width="16" style="1" customWidth="1"/>
    <col min="12041" max="12041" width="61.42578125" style="1" customWidth="1"/>
    <col min="12042" max="12042" width="20.5703125" style="1" customWidth="1"/>
    <col min="12043" max="12043" width="19" style="1" customWidth="1"/>
    <col min="12044" max="12046" width="0" style="1" hidden="1" customWidth="1"/>
    <col min="12047" max="12288" width="9.140625" style="1"/>
    <col min="12289" max="12289" width="15.85546875" style="1" customWidth="1"/>
    <col min="12290" max="12290" width="11.5703125" style="1" customWidth="1"/>
    <col min="12291" max="12291" width="16.7109375" style="1" customWidth="1"/>
    <col min="12292" max="12292" width="9.7109375" style="1" customWidth="1"/>
    <col min="12293" max="12293" width="15.5703125" style="1" customWidth="1"/>
    <col min="12294" max="12295" width="9.42578125" style="1" customWidth="1"/>
    <col min="12296" max="12296" width="16" style="1" customWidth="1"/>
    <col min="12297" max="12297" width="61.42578125" style="1" customWidth="1"/>
    <col min="12298" max="12298" width="20.5703125" style="1" customWidth="1"/>
    <col min="12299" max="12299" width="19" style="1" customWidth="1"/>
    <col min="12300" max="12302" width="0" style="1" hidden="1" customWidth="1"/>
    <col min="12303" max="12544" width="9.140625" style="1"/>
    <col min="12545" max="12545" width="15.85546875" style="1" customWidth="1"/>
    <col min="12546" max="12546" width="11.5703125" style="1" customWidth="1"/>
    <col min="12547" max="12547" width="16.7109375" style="1" customWidth="1"/>
    <col min="12548" max="12548" width="9.7109375" style="1" customWidth="1"/>
    <col min="12549" max="12549" width="15.5703125" style="1" customWidth="1"/>
    <col min="12550" max="12551" width="9.42578125" style="1" customWidth="1"/>
    <col min="12552" max="12552" width="16" style="1" customWidth="1"/>
    <col min="12553" max="12553" width="61.42578125" style="1" customWidth="1"/>
    <col min="12554" max="12554" width="20.5703125" style="1" customWidth="1"/>
    <col min="12555" max="12555" width="19" style="1" customWidth="1"/>
    <col min="12556" max="12558" width="0" style="1" hidden="1" customWidth="1"/>
    <col min="12559" max="12800" width="9.140625" style="1"/>
    <col min="12801" max="12801" width="15.85546875" style="1" customWidth="1"/>
    <col min="12802" max="12802" width="11.5703125" style="1" customWidth="1"/>
    <col min="12803" max="12803" width="16.7109375" style="1" customWidth="1"/>
    <col min="12804" max="12804" width="9.7109375" style="1" customWidth="1"/>
    <col min="12805" max="12805" width="15.5703125" style="1" customWidth="1"/>
    <col min="12806" max="12807" width="9.42578125" style="1" customWidth="1"/>
    <col min="12808" max="12808" width="16" style="1" customWidth="1"/>
    <col min="12809" max="12809" width="61.42578125" style="1" customWidth="1"/>
    <col min="12810" max="12810" width="20.5703125" style="1" customWidth="1"/>
    <col min="12811" max="12811" width="19" style="1" customWidth="1"/>
    <col min="12812" max="12814" width="0" style="1" hidden="1" customWidth="1"/>
    <col min="12815" max="13056" width="9.140625" style="1"/>
    <col min="13057" max="13057" width="15.85546875" style="1" customWidth="1"/>
    <col min="13058" max="13058" width="11.5703125" style="1" customWidth="1"/>
    <col min="13059" max="13059" width="16.7109375" style="1" customWidth="1"/>
    <col min="13060" max="13060" width="9.7109375" style="1" customWidth="1"/>
    <col min="13061" max="13061" width="15.5703125" style="1" customWidth="1"/>
    <col min="13062" max="13063" width="9.42578125" style="1" customWidth="1"/>
    <col min="13064" max="13064" width="16" style="1" customWidth="1"/>
    <col min="13065" max="13065" width="61.42578125" style="1" customWidth="1"/>
    <col min="13066" max="13066" width="20.5703125" style="1" customWidth="1"/>
    <col min="13067" max="13067" width="19" style="1" customWidth="1"/>
    <col min="13068" max="13070" width="0" style="1" hidden="1" customWidth="1"/>
    <col min="13071" max="13312" width="9.140625" style="1"/>
    <col min="13313" max="13313" width="15.85546875" style="1" customWidth="1"/>
    <col min="13314" max="13314" width="11.5703125" style="1" customWidth="1"/>
    <col min="13315" max="13315" width="16.7109375" style="1" customWidth="1"/>
    <col min="13316" max="13316" width="9.7109375" style="1" customWidth="1"/>
    <col min="13317" max="13317" width="15.5703125" style="1" customWidth="1"/>
    <col min="13318" max="13319" width="9.42578125" style="1" customWidth="1"/>
    <col min="13320" max="13320" width="16" style="1" customWidth="1"/>
    <col min="13321" max="13321" width="61.42578125" style="1" customWidth="1"/>
    <col min="13322" max="13322" width="20.5703125" style="1" customWidth="1"/>
    <col min="13323" max="13323" width="19" style="1" customWidth="1"/>
    <col min="13324" max="13326" width="0" style="1" hidden="1" customWidth="1"/>
    <col min="13327" max="13568" width="9.140625" style="1"/>
    <col min="13569" max="13569" width="15.85546875" style="1" customWidth="1"/>
    <col min="13570" max="13570" width="11.5703125" style="1" customWidth="1"/>
    <col min="13571" max="13571" width="16.7109375" style="1" customWidth="1"/>
    <col min="13572" max="13572" width="9.7109375" style="1" customWidth="1"/>
    <col min="13573" max="13573" width="15.5703125" style="1" customWidth="1"/>
    <col min="13574" max="13575" width="9.42578125" style="1" customWidth="1"/>
    <col min="13576" max="13576" width="16" style="1" customWidth="1"/>
    <col min="13577" max="13577" width="61.42578125" style="1" customWidth="1"/>
    <col min="13578" max="13578" width="20.5703125" style="1" customWidth="1"/>
    <col min="13579" max="13579" width="19" style="1" customWidth="1"/>
    <col min="13580" max="13582" width="0" style="1" hidden="1" customWidth="1"/>
    <col min="13583" max="13824" width="9.140625" style="1"/>
    <col min="13825" max="13825" width="15.85546875" style="1" customWidth="1"/>
    <col min="13826" max="13826" width="11.5703125" style="1" customWidth="1"/>
    <col min="13827" max="13827" width="16.7109375" style="1" customWidth="1"/>
    <col min="13828" max="13828" width="9.7109375" style="1" customWidth="1"/>
    <col min="13829" max="13829" width="15.5703125" style="1" customWidth="1"/>
    <col min="13830" max="13831" width="9.42578125" style="1" customWidth="1"/>
    <col min="13832" max="13832" width="16" style="1" customWidth="1"/>
    <col min="13833" max="13833" width="61.42578125" style="1" customWidth="1"/>
    <col min="13834" max="13834" width="20.5703125" style="1" customWidth="1"/>
    <col min="13835" max="13835" width="19" style="1" customWidth="1"/>
    <col min="13836" max="13838" width="0" style="1" hidden="1" customWidth="1"/>
    <col min="13839" max="14080" width="9.140625" style="1"/>
    <col min="14081" max="14081" width="15.85546875" style="1" customWidth="1"/>
    <col min="14082" max="14082" width="11.5703125" style="1" customWidth="1"/>
    <col min="14083" max="14083" width="16.7109375" style="1" customWidth="1"/>
    <col min="14084" max="14084" width="9.7109375" style="1" customWidth="1"/>
    <col min="14085" max="14085" width="15.5703125" style="1" customWidth="1"/>
    <col min="14086" max="14087" width="9.42578125" style="1" customWidth="1"/>
    <col min="14088" max="14088" width="16" style="1" customWidth="1"/>
    <col min="14089" max="14089" width="61.42578125" style="1" customWidth="1"/>
    <col min="14090" max="14090" width="20.5703125" style="1" customWidth="1"/>
    <col min="14091" max="14091" width="19" style="1" customWidth="1"/>
    <col min="14092" max="14094" width="0" style="1" hidden="1" customWidth="1"/>
    <col min="14095" max="14336" width="9.140625" style="1"/>
    <col min="14337" max="14337" width="15.85546875" style="1" customWidth="1"/>
    <col min="14338" max="14338" width="11.5703125" style="1" customWidth="1"/>
    <col min="14339" max="14339" width="16.7109375" style="1" customWidth="1"/>
    <col min="14340" max="14340" width="9.7109375" style="1" customWidth="1"/>
    <col min="14341" max="14341" width="15.5703125" style="1" customWidth="1"/>
    <col min="14342" max="14343" width="9.42578125" style="1" customWidth="1"/>
    <col min="14344" max="14344" width="16" style="1" customWidth="1"/>
    <col min="14345" max="14345" width="61.42578125" style="1" customWidth="1"/>
    <col min="14346" max="14346" width="20.5703125" style="1" customWidth="1"/>
    <col min="14347" max="14347" width="19" style="1" customWidth="1"/>
    <col min="14348" max="14350" width="0" style="1" hidden="1" customWidth="1"/>
    <col min="14351" max="14592" width="9.140625" style="1"/>
    <col min="14593" max="14593" width="15.85546875" style="1" customWidth="1"/>
    <col min="14594" max="14594" width="11.5703125" style="1" customWidth="1"/>
    <col min="14595" max="14595" width="16.7109375" style="1" customWidth="1"/>
    <col min="14596" max="14596" width="9.7109375" style="1" customWidth="1"/>
    <col min="14597" max="14597" width="15.5703125" style="1" customWidth="1"/>
    <col min="14598" max="14599" width="9.42578125" style="1" customWidth="1"/>
    <col min="14600" max="14600" width="16" style="1" customWidth="1"/>
    <col min="14601" max="14601" width="61.42578125" style="1" customWidth="1"/>
    <col min="14602" max="14602" width="20.5703125" style="1" customWidth="1"/>
    <col min="14603" max="14603" width="19" style="1" customWidth="1"/>
    <col min="14604" max="14606" width="0" style="1" hidden="1" customWidth="1"/>
    <col min="14607" max="14848" width="9.140625" style="1"/>
    <col min="14849" max="14849" width="15.85546875" style="1" customWidth="1"/>
    <col min="14850" max="14850" width="11.5703125" style="1" customWidth="1"/>
    <col min="14851" max="14851" width="16.7109375" style="1" customWidth="1"/>
    <col min="14852" max="14852" width="9.7109375" style="1" customWidth="1"/>
    <col min="14853" max="14853" width="15.5703125" style="1" customWidth="1"/>
    <col min="14854" max="14855" width="9.42578125" style="1" customWidth="1"/>
    <col min="14856" max="14856" width="16" style="1" customWidth="1"/>
    <col min="14857" max="14857" width="61.42578125" style="1" customWidth="1"/>
    <col min="14858" max="14858" width="20.5703125" style="1" customWidth="1"/>
    <col min="14859" max="14859" width="19" style="1" customWidth="1"/>
    <col min="14860" max="14862" width="0" style="1" hidden="1" customWidth="1"/>
    <col min="14863" max="15104" width="9.140625" style="1"/>
    <col min="15105" max="15105" width="15.85546875" style="1" customWidth="1"/>
    <col min="15106" max="15106" width="11.5703125" style="1" customWidth="1"/>
    <col min="15107" max="15107" width="16.7109375" style="1" customWidth="1"/>
    <col min="15108" max="15108" width="9.7109375" style="1" customWidth="1"/>
    <col min="15109" max="15109" width="15.5703125" style="1" customWidth="1"/>
    <col min="15110" max="15111" width="9.42578125" style="1" customWidth="1"/>
    <col min="15112" max="15112" width="16" style="1" customWidth="1"/>
    <col min="15113" max="15113" width="61.42578125" style="1" customWidth="1"/>
    <col min="15114" max="15114" width="20.5703125" style="1" customWidth="1"/>
    <col min="15115" max="15115" width="19" style="1" customWidth="1"/>
    <col min="15116" max="15118" width="0" style="1" hidden="1" customWidth="1"/>
    <col min="15119" max="15360" width="9.140625" style="1"/>
    <col min="15361" max="15361" width="15.85546875" style="1" customWidth="1"/>
    <col min="15362" max="15362" width="11.5703125" style="1" customWidth="1"/>
    <col min="15363" max="15363" width="16.7109375" style="1" customWidth="1"/>
    <col min="15364" max="15364" width="9.7109375" style="1" customWidth="1"/>
    <col min="15365" max="15365" width="15.5703125" style="1" customWidth="1"/>
    <col min="15366" max="15367" width="9.42578125" style="1" customWidth="1"/>
    <col min="15368" max="15368" width="16" style="1" customWidth="1"/>
    <col min="15369" max="15369" width="61.42578125" style="1" customWidth="1"/>
    <col min="15370" max="15370" width="20.5703125" style="1" customWidth="1"/>
    <col min="15371" max="15371" width="19" style="1" customWidth="1"/>
    <col min="15372" max="15374" width="0" style="1" hidden="1" customWidth="1"/>
    <col min="15375" max="15616" width="9.140625" style="1"/>
    <col min="15617" max="15617" width="15.85546875" style="1" customWidth="1"/>
    <col min="15618" max="15618" width="11.5703125" style="1" customWidth="1"/>
    <col min="15619" max="15619" width="16.7109375" style="1" customWidth="1"/>
    <col min="15620" max="15620" width="9.7109375" style="1" customWidth="1"/>
    <col min="15621" max="15621" width="15.5703125" style="1" customWidth="1"/>
    <col min="15622" max="15623" width="9.42578125" style="1" customWidth="1"/>
    <col min="15624" max="15624" width="16" style="1" customWidth="1"/>
    <col min="15625" max="15625" width="61.42578125" style="1" customWidth="1"/>
    <col min="15626" max="15626" width="20.5703125" style="1" customWidth="1"/>
    <col min="15627" max="15627" width="19" style="1" customWidth="1"/>
    <col min="15628" max="15630" width="0" style="1" hidden="1" customWidth="1"/>
    <col min="15631" max="15872" width="9.140625" style="1"/>
    <col min="15873" max="15873" width="15.85546875" style="1" customWidth="1"/>
    <col min="15874" max="15874" width="11.5703125" style="1" customWidth="1"/>
    <col min="15875" max="15875" width="16.7109375" style="1" customWidth="1"/>
    <col min="15876" max="15876" width="9.7109375" style="1" customWidth="1"/>
    <col min="15877" max="15877" width="15.5703125" style="1" customWidth="1"/>
    <col min="15878" max="15879" width="9.42578125" style="1" customWidth="1"/>
    <col min="15880" max="15880" width="16" style="1" customWidth="1"/>
    <col min="15881" max="15881" width="61.42578125" style="1" customWidth="1"/>
    <col min="15882" max="15882" width="20.5703125" style="1" customWidth="1"/>
    <col min="15883" max="15883" width="19" style="1" customWidth="1"/>
    <col min="15884" max="15886" width="0" style="1" hidden="1" customWidth="1"/>
    <col min="15887" max="16128" width="9.140625" style="1"/>
    <col min="16129" max="16129" width="15.85546875" style="1" customWidth="1"/>
    <col min="16130" max="16130" width="11.5703125" style="1" customWidth="1"/>
    <col min="16131" max="16131" width="16.7109375" style="1" customWidth="1"/>
    <col min="16132" max="16132" width="9.7109375" style="1" customWidth="1"/>
    <col min="16133" max="16133" width="15.5703125" style="1" customWidth="1"/>
    <col min="16134" max="16135" width="9.42578125" style="1" customWidth="1"/>
    <col min="16136" max="16136" width="16" style="1" customWidth="1"/>
    <col min="16137" max="16137" width="61.42578125" style="1" customWidth="1"/>
    <col min="16138" max="16138" width="20.5703125" style="1" customWidth="1"/>
    <col min="16139" max="16139" width="19" style="1" customWidth="1"/>
    <col min="16140" max="16142" width="0" style="1" hidden="1" customWidth="1"/>
    <col min="16143" max="16384" width="9.140625" style="1"/>
  </cols>
  <sheetData>
    <row r="1" spans="1:13" x14ac:dyDescent="0.25">
      <c r="B1" s="1"/>
      <c r="C1" s="1"/>
      <c r="E1" s="2"/>
      <c r="I1" s="2"/>
      <c r="J1" s="119" t="s">
        <v>26</v>
      </c>
      <c r="K1" s="119"/>
      <c r="L1" s="119"/>
    </row>
    <row r="2" spans="1:13" ht="12.75" customHeight="1" x14ac:dyDescent="0.2">
      <c r="B2" s="1"/>
      <c r="C2" s="1"/>
      <c r="D2" s="1"/>
      <c r="E2" s="1"/>
      <c r="F2" s="1"/>
      <c r="G2" s="1"/>
      <c r="H2" s="1"/>
      <c r="J2" s="120" t="s">
        <v>22</v>
      </c>
      <c r="K2" s="120"/>
      <c r="L2" s="120"/>
    </row>
    <row r="3" spans="1:13" ht="12.75" customHeight="1" x14ac:dyDescent="0.2">
      <c r="B3" s="1"/>
      <c r="C3" s="1"/>
      <c r="D3" s="1"/>
      <c r="E3" s="1"/>
      <c r="F3" s="1"/>
      <c r="G3" s="1"/>
      <c r="H3" s="1"/>
      <c r="J3" s="120" t="s">
        <v>29</v>
      </c>
      <c r="K3" s="120"/>
      <c r="L3" s="120"/>
    </row>
    <row r="4" spans="1:13" ht="13.5" customHeight="1" x14ac:dyDescent="0.25">
      <c r="A4" s="122" t="s">
        <v>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3" ht="18" customHeight="1" x14ac:dyDescent="0.25">
      <c r="A5" s="122" t="s">
        <v>5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3" ht="20.25" customHeight="1" x14ac:dyDescent="0.25">
      <c r="A6" s="121" t="s">
        <v>30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3" ht="7.5" customHeight="1" x14ac:dyDescent="0.25">
      <c r="A7" s="4"/>
      <c r="B7" s="4"/>
      <c r="C7" s="4"/>
      <c r="D7" s="1"/>
      <c r="E7" s="1"/>
      <c r="F7" s="71"/>
      <c r="G7" s="71"/>
      <c r="H7" s="71"/>
      <c r="I7" s="71"/>
      <c r="J7" s="5"/>
      <c r="K7" s="71"/>
    </row>
    <row r="8" spans="1:13" ht="15.75" customHeight="1" x14ac:dyDescent="0.25">
      <c r="A8" s="48" t="s">
        <v>27</v>
      </c>
      <c r="B8" s="48"/>
      <c r="C8" s="48"/>
      <c r="E8" s="2"/>
      <c r="F8" s="71"/>
      <c r="G8" s="71"/>
      <c r="H8" s="71"/>
      <c r="I8" s="71"/>
      <c r="J8" s="5"/>
      <c r="K8" s="71"/>
    </row>
    <row r="9" spans="1:13" ht="15.75" customHeight="1" x14ac:dyDescent="0.2">
      <c r="A9" s="6" t="s">
        <v>28</v>
      </c>
      <c r="B9" s="6"/>
      <c r="C9" s="6"/>
      <c r="D9" s="7"/>
      <c r="E9" s="7"/>
      <c r="F9" s="8"/>
      <c r="G9" s="8"/>
      <c r="H9" s="8"/>
      <c r="I9" s="8"/>
      <c r="J9" s="9"/>
      <c r="K9" s="8"/>
    </row>
    <row r="10" spans="1:13" ht="6" hidden="1" customHeight="1" x14ac:dyDescent="0.2">
      <c r="A10" s="6"/>
      <c r="B10" s="6"/>
      <c r="C10" s="6"/>
      <c r="D10" s="7"/>
      <c r="E10" s="7"/>
      <c r="F10" s="8"/>
      <c r="G10" s="8"/>
      <c r="H10" s="8"/>
      <c r="I10" s="8"/>
      <c r="J10" s="9"/>
      <c r="K10" s="8"/>
    </row>
    <row r="11" spans="1:13" ht="28.5" customHeight="1" x14ac:dyDescent="0.25">
      <c r="A11" s="129" t="s">
        <v>31</v>
      </c>
      <c r="B11" s="129" t="s">
        <v>32</v>
      </c>
      <c r="C11" s="129" t="s">
        <v>33</v>
      </c>
      <c r="D11" s="131" t="s">
        <v>6</v>
      </c>
      <c r="E11" s="131" t="s">
        <v>7</v>
      </c>
      <c r="F11" s="131" t="s">
        <v>8</v>
      </c>
      <c r="G11" s="131" t="s">
        <v>9</v>
      </c>
      <c r="H11" s="132" t="s">
        <v>0</v>
      </c>
      <c r="I11" s="123" t="s">
        <v>10</v>
      </c>
      <c r="J11" s="123" t="s">
        <v>11</v>
      </c>
      <c r="K11" s="124" t="s">
        <v>12</v>
      </c>
      <c r="L11" s="126" t="s">
        <v>34</v>
      </c>
      <c r="M11" s="127"/>
    </row>
    <row r="12" spans="1:13" ht="48.75" customHeight="1" x14ac:dyDescent="0.25">
      <c r="A12" s="130"/>
      <c r="B12" s="130"/>
      <c r="C12" s="130"/>
      <c r="D12" s="131"/>
      <c r="E12" s="131"/>
      <c r="F12" s="131"/>
      <c r="G12" s="131"/>
      <c r="H12" s="132"/>
      <c r="I12" s="123"/>
      <c r="J12" s="123"/>
      <c r="K12" s="125"/>
      <c r="L12" s="72" t="s">
        <v>35</v>
      </c>
      <c r="M12" s="72" t="s">
        <v>36</v>
      </c>
    </row>
    <row r="13" spans="1:13" ht="51" customHeight="1" x14ac:dyDescent="0.25">
      <c r="A13" s="49"/>
      <c r="B13" s="33"/>
      <c r="C13" s="50"/>
      <c r="D13" s="73" t="s">
        <v>2</v>
      </c>
      <c r="E13" s="74" t="s">
        <v>19</v>
      </c>
      <c r="F13" s="73" t="s">
        <v>23</v>
      </c>
      <c r="G13" s="75">
        <v>262</v>
      </c>
      <c r="H13" s="76">
        <v>60000</v>
      </c>
      <c r="I13" s="77" t="s">
        <v>37</v>
      </c>
      <c r="J13" s="78" t="s">
        <v>13</v>
      </c>
      <c r="K13" s="76">
        <v>60000</v>
      </c>
      <c r="L13" s="79" t="s">
        <v>38</v>
      </c>
      <c r="M13" s="80">
        <v>467</v>
      </c>
    </row>
    <row r="14" spans="1:13" ht="58.5" customHeight="1" x14ac:dyDescent="0.25">
      <c r="A14" s="49"/>
      <c r="B14" s="33"/>
      <c r="C14" s="50"/>
      <c r="D14" s="73" t="s">
        <v>2</v>
      </c>
      <c r="E14" s="74" t="s">
        <v>19</v>
      </c>
      <c r="F14" s="73" t="s">
        <v>23</v>
      </c>
      <c r="G14" s="75">
        <v>262</v>
      </c>
      <c r="H14" s="76">
        <v>30000</v>
      </c>
      <c r="I14" s="77" t="s">
        <v>39</v>
      </c>
      <c r="J14" s="78" t="s">
        <v>13</v>
      </c>
      <c r="K14" s="81">
        <v>30000</v>
      </c>
      <c r="L14" s="79" t="s">
        <v>40</v>
      </c>
      <c r="M14" s="80">
        <v>636</v>
      </c>
    </row>
    <row r="15" spans="1:13" ht="51" customHeight="1" x14ac:dyDescent="0.25">
      <c r="A15" s="49"/>
      <c r="B15" s="33"/>
      <c r="C15" s="50"/>
      <c r="D15" s="73" t="s">
        <v>2</v>
      </c>
      <c r="E15" s="74" t="s">
        <v>19</v>
      </c>
      <c r="F15" s="73" t="s">
        <v>23</v>
      </c>
      <c r="G15" s="75">
        <v>262</v>
      </c>
      <c r="H15" s="76">
        <v>30000</v>
      </c>
      <c r="I15" s="77" t="s">
        <v>41</v>
      </c>
      <c r="J15" s="78" t="s">
        <v>13</v>
      </c>
      <c r="K15" s="81">
        <v>30000</v>
      </c>
      <c r="L15" s="79" t="s">
        <v>42</v>
      </c>
      <c r="M15" s="80">
        <v>680</v>
      </c>
    </row>
    <row r="16" spans="1:13" ht="54.75" customHeight="1" x14ac:dyDescent="0.25">
      <c r="A16" s="49"/>
      <c r="B16" s="33"/>
      <c r="C16" s="50"/>
      <c r="D16" s="73" t="s">
        <v>2</v>
      </c>
      <c r="E16" s="74" t="s">
        <v>19</v>
      </c>
      <c r="F16" s="73" t="s">
        <v>23</v>
      </c>
      <c r="G16" s="75">
        <v>262</v>
      </c>
      <c r="H16" s="76">
        <v>60000</v>
      </c>
      <c r="I16" s="77" t="s">
        <v>43</v>
      </c>
      <c r="J16" s="78" t="s">
        <v>13</v>
      </c>
      <c r="K16" s="76">
        <v>60000</v>
      </c>
      <c r="L16" s="79" t="s">
        <v>44</v>
      </c>
      <c r="M16" s="80">
        <v>939</v>
      </c>
    </row>
    <row r="17" spans="1:13" ht="61.5" customHeight="1" x14ac:dyDescent="0.25">
      <c r="A17" s="49"/>
      <c r="B17" s="33"/>
      <c r="C17" s="50"/>
      <c r="D17" s="73" t="s">
        <v>2</v>
      </c>
      <c r="E17" s="74" t="s">
        <v>19</v>
      </c>
      <c r="F17" s="73" t="s">
        <v>23</v>
      </c>
      <c r="G17" s="75">
        <v>262</v>
      </c>
      <c r="H17" s="76">
        <v>120000</v>
      </c>
      <c r="I17" s="77" t="s">
        <v>45</v>
      </c>
      <c r="J17" s="78" t="s">
        <v>13</v>
      </c>
      <c r="K17" s="76">
        <v>120000</v>
      </c>
      <c r="L17" s="79" t="s">
        <v>46</v>
      </c>
      <c r="M17" s="80">
        <v>1001</v>
      </c>
    </row>
    <row r="18" spans="1:13" ht="54.75" customHeight="1" x14ac:dyDescent="0.25">
      <c r="A18" s="49"/>
      <c r="B18" s="33"/>
      <c r="C18" s="50"/>
      <c r="D18" s="73" t="s">
        <v>2</v>
      </c>
      <c r="E18" s="74" t="s">
        <v>19</v>
      </c>
      <c r="F18" s="73" t="s">
        <v>23</v>
      </c>
      <c r="G18" s="75">
        <v>262</v>
      </c>
      <c r="H18" s="76">
        <v>30000</v>
      </c>
      <c r="I18" s="77" t="s">
        <v>47</v>
      </c>
      <c r="J18" s="78" t="s">
        <v>13</v>
      </c>
      <c r="K18" s="81">
        <v>30000</v>
      </c>
      <c r="L18" s="79" t="s">
        <v>48</v>
      </c>
      <c r="M18" s="80">
        <v>1347</v>
      </c>
    </row>
    <row r="19" spans="1:13" ht="18" customHeight="1" x14ac:dyDescent="0.25">
      <c r="A19" s="82">
        <v>5000000</v>
      </c>
      <c r="B19" s="83"/>
      <c r="C19" s="84">
        <f>A19-K21</f>
        <v>4670000</v>
      </c>
      <c r="D19" s="85" t="s">
        <v>1</v>
      </c>
      <c r="E19" s="86" t="s">
        <v>19</v>
      </c>
      <c r="F19" s="26"/>
      <c r="G19" s="27"/>
      <c r="H19" s="87"/>
      <c r="I19" s="88"/>
      <c r="J19" s="88"/>
      <c r="K19" s="89"/>
      <c r="L19" s="34"/>
      <c r="M19" s="35"/>
    </row>
    <row r="20" spans="1:13" ht="18.75" customHeight="1" x14ac:dyDescent="0.25">
      <c r="A20" s="82">
        <v>2000000</v>
      </c>
      <c r="B20" s="83"/>
      <c r="C20" s="84">
        <v>2000000</v>
      </c>
      <c r="D20" s="85" t="s">
        <v>1</v>
      </c>
      <c r="E20" s="86" t="s">
        <v>20</v>
      </c>
      <c r="F20" s="26"/>
      <c r="G20" s="27"/>
      <c r="H20" s="87"/>
      <c r="I20" s="88"/>
      <c r="J20" s="88"/>
      <c r="K20" s="89"/>
      <c r="L20" s="34"/>
      <c r="M20" s="35"/>
    </row>
    <row r="21" spans="1:13" ht="27" customHeight="1" x14ac:dyDescent="0.25">
      <c r="A21" s="58">
        <f>SUM(A19:A20)</f>
        <v>7000000</v>
      </c>
      <c r="B21" s="37"/>
      <c r="C21" s="59">
        <f>SUM(C19:C20)</f>
        <v>6670000</v>
      </c>
      <c r="D21" s="28" t="s">
        <v>2</v>
      </c>
      <c r="E21" s="10" t="s">
        <v>21</v>
      </c>
      <c r="F21" s="10" t="s">
        <v>3</v>
      </c>
      <c r="G21" s="29">
        <v>262</v>
      </c>
      <c r="H21" s="58">
        <f>SUM(H13:H20)</f>
        <v>330000</v>
      </c>
      <c r="I21" s="24" t="s">
        <v>14</v>
      </c>
      <c r="J21" s="25"/>
      <c r="K21" s="58">
        <f>SUM(K13:K20)</f>
        <v>330000</v>
      </c>
      <c r="L21" s="90"/>
      <c r="M21" s="91"/>
    </row>
    <row r="22" spans="1:13" ht="68.25" customHeight="1" x14ac:dyDescent="0.25">
      <c r="A22" s="60"/>
      <c r="B22" s="61"/>
      <c r="C22" s="61"/>
      <c r="D22" s="51" t="s">
        <v>2</v>
      </c>
      <c r="E22" s="52" t="s">
        <v>19</v>
      </c>
      <c r="F22" s="51" t="s">
        <v>23</v>
      </c>
      <c r="G22" s="75">
        <v>262</v>
      </c>
      <c r="H22" s="62">
        <v>90000</v>
      </c>
      <c r="I22" s="77" t="s">
        <v>49</v>
      </c>
      <c r="J22" s="54" t="s">
        <v>13</v>
      </c>
      <c r="K22" s="63">
        <v>90000</v>
      </c>
      <c r="L22" s="92" t="s">
        <v>50</v>
      </c>
      <c r="M22" s="93">
        <v>2309</v>
      </c>
    </row>
    <row r="23" spans="1:13" ht="63" x14ac:dyDescent="0.25">
      <c r="A23" s="94"/>
      <c r="B23" s="95"/>
      <c r="C23" s="95"/>
      <c r="D23" s="96" t="s">
        <v>2</v>
      </c>
      <c r="E23" s="97" t="s">
        <v>19</v>
      </c>
      <c r="F23" s="96" t="s">
        <v>23</v>
      </c>
      <c r="G23" s="98">
        <v>262</v>
      </c>
      <c r="H23" s="99">
        <v>330000</v>
      </c>
      <c r="I23" s="100" t="s">
        <v>51</v>
      </c>
      <c r="J23" s="101" t="s">
        <v>13</v>
      </c>
      <c r="K23" s="102">
        <v>330000</v>
      </c>
      <c r="L23" s="92" t="s">
        <v>52</v>
      </c>
      <c r="M23" s="93">
        <v>2935</v>
      </c>
    </row>
    <row r="24" spans="1:13" ht="47.25" x14ac:dyDescent="0.25">
      <c r="A24" s="60"/>
      <c r="B24" s="61"/>
      <c r="C24" s="61"/>
      <c r="D24" s="51" t="s">
        <v>2</v>
      </c>
      <c r="E24" s="103" t="s">
        <v>19</v>
      </c>
      <c r="F24" s="51" t="s">
        <v>23</v>
      </c>
      <c r="G24" s="75">
        <v>262</v>
      </c>
      <c r="H24" s="53">
        <v>30000</v>
      </c>
      <c r="I24" s="77" t="s">
        <v>53</v>
      </c>
      <c r="J24" s="54" t="s">
        <v>13</v>
      </c>
      <c r="K24" s="53">
        <v>30000</v>
      </c>
      <c r="L24" s="92" t="s">
        <v>52</v>
      </c>
      <c r="M24" s="93">
        <v>2936</v>
      </c>
    </row>
    <row r="25" spans="1:13" ht="19.5" customHeight="1" x14ac:dyDescent="0.25">
      <c r="A25" s="104">
        <v>5000000</v>
      </c>
      <c r="B25" s="105"/>
      <c r="C25" s="106">
        <f>A25-K28</f>
        <v>4220000</v>
      </c>
      <c r="D25" s="107" t="s">
        <v>1</v>
      </c>
      <c r="E25" s="108" t="s">
        <v>19</v>
      </c>
      <c r="F25" s="39"/>
      <c r="G25" s="40"/>
      <c r="H25" s="55"/>
      <c r="I25" s="56"/>
      <c r="J25" s="56"/>
      <c r="K25" s="57"/>
      <c r="L25" s="109"/>
      <c r="M25" s="110"/>
    </row>
    <row r="26" spans="1:13" ht="16.5" customHeight="1" x14ac:dyDescent="0.25">
      <c r="A26" s="82">
        <v>2000000</v>
      </c>
      <c r="B26" s="83"/>
      <c r="C26" s="84">
        <v>2000000</v>
      </c>
      <c r="D26" s="85" t="s">
        <v>1</v>
      </c>
      <c r="E26" s="86" t="s">
        <v>20</v>
      </c>
      <c r="F26" s="26"/>
      <c r="G26" s="27"/>
      <c r="H26" s="36"/>
      <c r="I26" s="111"/>
      <c r="J26" s="112"/>
      <c r="K26" s="36"/>
      <c r="L26" s="35"/>
      <c r="M26" s="34"/>
    </row>
    <row r="27" spans="1:13" ht="24" customHeight="1" x14ac:dyDescent="0.25">
      <c r="A27" s="65"/>
      <c r="B27" s="37"/>
      <c r="C27" s="37"/>
      <c r="D27" s="28" t="s">
        <v>2</v>
      </c>
      <c r="E27" s="28" t="s">
        <v>21</v>
      </c>
      <c r="F27" s="28" t="s">
        <v>3</v>
      </c>
      <c r="G27" s="29">
        <v>262</v>
      </c>
      <c r="H27" s="65">
        <f>H22+H23+H24</f>
        <v>450000</v>
      </c>
      <c r="I27" s="66" t="s">
        <v>15</v>
      </c>
      <c r="J27" s="67"/>
      <c r="K27" s="65">
        <f>K22+K23+K24</f>
        <v>450000</v>
      </c>
      <c r="L27" s="91"/>
      <c r="M27" s="90"/>
    </row>
    <row r="28" spans="1:13" ht="23.25" customHeight="1" x14ac:dyDescent="0.25">
      <c r="A28" s="65">
        <f>SUM(A25:A26)</f>
        <v>7000000</v>
      </c>
      <c r="B28" s="37"/>
      <c r="C28" s="113">
        <f>SUM(C25:C26)</f>
        <v>6220000</v>
      </c>
      <c r="D28" s="28" t="s">
        <v>2</v>
      </c>
      <c r="E28" s="28" t="s">
        <v>21</v>
      </c>
      <c r="F28" s="28" t="s">
        <v>3</v>
      </c>
      <c r="G28" s="29">
        <v>262</v>
      </c>
      <c r="H28" s="65">
        <f>H21+H27</f>
        <v>780000</v>
      </c>
      <c r="I28" s="66" t="s">
        <v>16</v>
      </c>
      <c r="J28" s="67"/>
      <c r="K28" s="65">
        <f>K21+K27</f>
        <v>780000</v>
      </c>
      <c r="L28" s="91"/>
      <c r="M28" s="90"/>
    </row>
    <row r="29" spans="1:13" ht="56.25" customHeight="1" x14ac:dyDescent="0.25">
      <c r="A29" s="68"/>
      <c r="B29" s="38"/>
      <c r="C29" s="68"/>
      <c r="D29" s="51" t="s">
        <v>2</v>
      </c>
      <c r="E29" s="52" t="s">
        <v>19</v>
      </c>
      <c r="F29" s="51" t="s">
        <v>23</v>
      </c>
      <c r="G29" s="75">
        <v>262</v>
      </c>
      <c r="H29" s="62">
        <v>30000</v>
      </c>
      <c r="I29" s="77" t="s">
        <v>54</v>
      </c>
      <c r="J29" s="54" t="s">
        <v>13</v>
      </c>
      <c r="K29" s="63">
        <v>30000</v>
      </c>
      <c r="L29" s="93" t="s">
        <v>55</v>
      </c>
      <c r="M29" s="80">
        <v>4153</v>
      </c>
    </row>
    <row r="30" spans="1:13" ht="51" customHeight="1" x14ac:dyDescent="0.25">
      <c r="A30" s="68"/>
      <c r="B30" s="38"/>
      <c r="C30" s="68"/>
      <c r="D30" s="51" t="s">
        <v>2</v>
      </c>
      <c r="E30" s="52" t="s">
        <v>19</v>
      </c>
      <c r="F30" s="51" t="s">
        <v>23</v>
      </c>
      <c r="G30" s="75">
        <v>262</v>
      </c>
      <c r="H30" s="62">
        <v>90000</v>
      </c>
      <c r="I30" s="77" t="s">
        <v>56</v>
      </c>
      <c r="J30" s="54" t="s">
        <v>13</v>
      </c>
      <c r="K30" s="63">
        <v>90000</v>
      </c>
      <c r="L30" s="93" t="s">
        <v>57</v>
      </c>
      <c r="M30" s="80">
        <v>4364</v>
      </c>
    </row>
    <row r="31" spans="1:13" ht="52.5" customHeight="1" x14ac:dyDescent="0.25">
      <c r="A31" s="68"/>
      <c r="B31" s="38"/>
      <c r="C31" s="68"/>
      <c r="D31" s="51" t="s">
        <v>2</v>
      </c>
      <c r="E31" s="52" t="s">
        <v>19</v>
      </c>
      <c r="F31" s="51" t="s">
        <v>23</v>
      </c>
      <c r="G31" s="75">
        <v>262</v>
      </c>
      <c r="H31" s="62">
        <v>0</v>
      </c>
      <c r="I31" s="77" t="s">
        <v>58</v>
      </c>
      <c r="J31" s="54" t="s">
        <v>13</v>
      </c>
      <c r="K31" s="63">
        <v>180000</v>
      </c>
      <c r="L31" s="93" t="s">
        <v>59</v>
      </c>
      <c r="M31" s="80">
        <v>4694</v>
      </c>
    </row>
    <row r="32" spans="1:13" ht="15.75" customHeight="1" x14ac:dyDescent="0.25">
      <c r="A32" s="82">
        <v>5000000</v>
      </c>
      <c r="B32" s="83"/>
      <c r="C32" s="84">
        <f>A32-K35</f>
        <v>3920000</v>
      </c>
      <c r="D32" s="85" t="s">
        <v>1</v>
      </c>
      <c r="E32" s="86" t="s">
        <v>19</v>
      </c>
      <c r="F32" s="85"/>
      <c r="G32" s="27"/>
      <c r="H32" s="69"/>
      <c r="I32" s="30"/>
      <c r="J32" s="31"/>
      <c r="K32" s="70"/>
      <c r="L32" s="114"/>
      <c r="M32" s="115"/>
    </row>
    <row r="33" spans="1:13" ht="18.75" customHeight="1" x14ac:dyDescent="0.25">
      <c r="A33" s="82">
        <v>2000000</v>
      </c>
      <c r="B33" s="83"/>
      <c r="C33" s="84">
        <v>2000000</v>
      </c>
      <c r="D33" s="85" t="s">
        <v>1</v>
      </c>
      <c r="E33" s="86" t="s">
        <v>20</v>
      </c>
      <c r="F33" s="85"/>
      <c r="G33" s="27"/>
      <c r="H33" s="69"/>
      <c r="I33" s="30"/>
      <c r="J33" s="31"/>
      <c r="K33" s="70"/>
      <c r="L33" s="114"/>
      <c r="M33" s="115"/>
    </row>
    <row r="34" spans="1:13" ht="26.25" customHeight="1" x14ac:dyDescent="0.25">
      <c r="A34" s="65"/>
      <c r="B34" s="64"/>
      <c r="C34" s="37"/>
      <c r="D34" s="28" t="s">
        <v>2</v>
      </c>
      <c r="E34" s="28" t="s">
        <v>21</v>
      </c>
      <c r="F34" s="28" t="s">
        <v>23</v>
      </c>
      <c r="G34" s="29">
        <v>262</v>
      </c>
      <c r="H34" s="65">
        <f>SUM(H29:H33)</f>
        <v>120000</v>
      </c>
      <c r="I34" s="66" t="s">
        <v>17</v>
      </c>
      <c r="J34" s="67"/>
      <c r="K34" s="65">
        <f>SUM(K29:K33)</f>
        <v>300000</v>
      </c>
      <c r="L34" s="116"/>
      <c r="M34" s="117"/>
    </row>
    <row r="35" spans="1:13" ht="24" customHeight="1" x14ac:dyDescent="0.25">
      <c r="A35" s="65">
        <f>SUM(A32:A33)</f>
        <v>7000000</v>
      </c>
      <c r="B35" s="64"/>
      <c r="C35" s="65">
        <f>SUM(C32:C34)</f>
        <v>5920000</v>
      </c>
      <c r="D35" s="28" t="s">
        <v>2</v>
      </c>
      <c r="E35" s="28" t="s">
        <v>21</v>
      </c>
      <c r="F35" s="28" t="s">
        <v>23</v>
      </c>
      <c r="G35" s="29">
        <v>262</v>
      </c>
      <c r="H35" s="65">
        <f>H28+H34</f>
        <v>900000</v>
      </c>
      <c r="I35" s="66" t="s">
        <v>18</v>
      </c>
      <c r="J35" s="67"/>
      <c r="K35" s="65">
        <f>K28+K34</f>
        <v>1080000</v>
      </c>
      <c r="L35" s="116"/>
      <c r="M35" s="117"/>
    </row>
    <row r="36" spans="1:13" ht="21.75" customHeight="1" x14ac:dyDescent="0.25">
      <c r="A36" s="65">
        <f>A35</f>
        <v>7000000</v>
      </c>
      <c r="B36" s="37"/>
      <c r="C36" s="65">
        <f>C35</f>
        <v>5920000</v>
      </c>
      <c r="D36" s="28" t="s">
        <v>2</v>
      </c>
      <c r="E36" s="28" t="s">
        <v>21</v>
      </c>
      <c r="F36" s="28" t="s">
        <v>23</v>
      </c>
      <c r="G36" s="29">
        <v>262</v>
      </c>
      <c r="H36" s="65">
        <f>H35</f>
        <v>900000</v>
      </c>
      <c r="I36" s="66" t="s">
        <v>24</v>
      </c>
      <c r="J36" s="67"/>
      <c r="K36" s="65">
        <f>K35</f>
        <v>1080000</v>
      </c>
      <c r="L36" s="118"/>
      <c r="M36" s="118"/>
    </row>
    <row r="37" spans="1:13" ht="27" customHeight="1" x14ac:dyDescent="0.2">
      <c r="A37" s="41"/>
      <c r="B37" s="41"/>
      <c r="C37" s="41"/>
      <c r="D37" s="42"/>
      <c r="E37" s="42"/>
      <c r="F37" s="42" t="s">
        <v>25</v>
      </c>
      <c r="G37" s="43"/>
      <c r="H37" s="42"/>
      <c r="I37" s="44"/>
      <c r="J37" s="45"/>
      <c r="K37" s="46"/>
      <c r="L37" s="11"/>
      <c r="M37" s="11"/>
    </row>
    <row r="38" spans="1:13" ht="17.25" customHeight="1" x14ac:dyDescent="0.25">
      <c r="A38" s="128"/>
      <c r="B38" s="128"/>
      <c r="C38" s="128"/>
      <c r="D38" s="128"/>
      <c r="E38" s="128"/>
      <c r="F38" s="128"/>
      <c r="G38" s="128"/>
      <c r="H38" s="128"/>
      <c r="I38" s="47"/>
      <c r="J38" s="13"/>
      <c r="K38" s="32"/>
      <c r="L38" s="11"/>
      <c r="M38" s="11"/>
    </row>
    <row r="39" spans="1:13" x14ac:dyDescent="0.25">
      <c r="A39" s="15"/>
      <c r="B39" s="15"/>
      <c r="C39" s="16"/>
      <c r="D39" s="17"/>
      <c r="E39" s="17"/>
      <c r="F39" s="18"/>
      <c r="G39" s="19"/>
      <c r="H39" s="20"/>
      <c r="I39" s="12"/>
      <c r="J39" s="13"/>
      <c r="K39" s="14"/>
      <c r="L39" s="11"/>
      <c r="M39" s="11"/>
    </row>
    <row r="40" spans="1:13" x14ac:dyDescent="0.25">
      <c r="A40" s="15"/>
      <c r="B40" s="15"/>
      <c r="C40" s="16"/>
      <c r="D40" s="17"/>
      <c r="E40" s="17"/>
      <c r="F40" s="18"/>
      <c r="G40" s="19"/>
      <c r="H40" s="20"/>
      <c r="I40" s="12"/>
      <c r="J40" s="13"/>
      <c r="K40" s="14"/>
      <c r="L40" s="11"/>
      <c r="M40" s="11"/>
    </row>
    <row r="41" spans="1:13" x14ac:dyDescent="0.25">
      <c r="A41" s="15"/>
      <c r="B41" s="15"/>
      <c r="C41" s="16"/>
      <c r="D41" s="17"/>
      <c r="E41" s="17"/>
      <c r="F41" s="18"/>
      <c r="G41" s="19"/>
      <c r="H41" s="20"/>
      <c r="I41" s="12"/>
      <c r="J41" s="13"/>
      <c r="K41" s="14"/>
      <c r="L41" s="11"/>
      <c r="M41" s="11"/>
    </row>
    <row r="42" spans="1:13" x14ac:dyDescent="0.25">
      <c r="A42" s="15"/>
      <c r="B42" s="15"/>
      <c r="C42" s="16"/>
      <c r="D42" s="17"/>
      <c r="E42" s="17"/>
      <c r="F42" s="18"/>
      <c r="G42" s="19"/>
      <c r="H42" s="20"/>
      <c r="I42" s="12"/>
      <c r="J42" s="13"/>
      <c r="K42" s="14"/>
      <c r="L42" s="11"/>
      <c r="M42" s="11"/>
    </row>
    <row r="43" spans="1:13" x14ac:dyDescent="0.25">
      <c r="A43" s="15"/>
      <c r="B43" s="15"/>
      <c r="C43" s="16"/>
      <c r="D43" s="17"/>
      <c r="E43" s="17"/>
      <c r="F43" s="18"/>
      <c r="G43" s="19"/>
      <c r="H43" s="20"/>
      <c r="I43" s="12"/>
      <c r="J43" s="13"/>
      <c r="K43" s="14"/>
      <c r="L43" s="11"/>
      <c r="M43" s="11"/>
    </row>
    <row r="44" spans="1:13" ht="120.75" customHeight="1" x14ac:dyDescent="0.25">
      <c r="A44" s="15"/>
      <c r="B44" s="15"/>
      <c r="C44" s="16"/>
      <c r="D44" s="17"/>
      <c r="E44" s="17"/>
      <c r="F44" s="18"/>
      <c r="G44" s="19"/>
      <c r="H44" s="20"/>
      <c r="I44" s="12"/>
      <c r="J44" s="13"/>
      <c r="K44" s="14"/>
      <c r="L44" s="11"/>
      <c r="M44" s="11"/>
    </row>
    <row r="45" spans="1:13" ht="28.5" customHeight="1" x14ac:dyDescent="0.25">
      <c r="A45" s="7"/>
      <c r="J45" s="13"/>
      <c r="K45" s="14"/>
      <c r="L45" s="11"/>
      <c r="M45" s="11"/>
    </row>
    <row r="46" spans="1:13" x14ac:dyDescent="0.25">
      <c r="A46" s="15"/>
      <c r="B46" s="15"/>
      <c r="C46" s="16"/>
      <c r="D46" s="17"/>
      <c r="E46" s="17"/>
      <c r="F46" s="18"/>
      <c r="G46" s="19"/>
      <c r="H46" s="20"/>
      <c r="I46" s="12"/>
      <c r="J46" s="13"/>
      <c r="K46" s="14"/>
      <c r="L46" s="11"/>
      <c r="M46" s="11"/>
    </row>
    <row r="47" spans="1:13" x14ac:dyDescent="0.25">
      <c r="A47" s="15"/>
      <c r="B47" s="15"/>
      <c r="C47" s="16"/>
      <c r="D47" s="17"/>
      <c r="E47" s="17"/>
      <c r="F47" s="18"/>
      <c r="G47" s="19"/>
      <c r="H47" s="20"/>
      <c r="I47" s="12"/>
      <c r="J47" s="13"/>
      <c r="K47" s="14"/>
      <c r="L47" s="11"/>
      <c r="M47" s="11"/>
    </row>
    <row r="48" spans="1:13" x14ac:dyDescent="0.25">
      <c r="A48" s="15"/>
      <c r="B48" s="15"/>
      <c r="C48" s="16"/>
      <c r="D48" s="17"/>
      <c r="E48" s="17"/>
      <c r="F48" s="18"/>
      <c r="G48" s="19"/>
      <c r="H48" s="20"/>
      <c r="I48" s="12"/>
      <c r="J48" s="13"/>
      <c r="K48" s="14"/>
      <c r="L48" s="11"/>
      <c r="M48" s="11"/>
    </row>
    <row r="49" spans="1:13" x14ac:dyDescent="0.25">
      <c r="A49" s="15"/>
      <c r="B49" s="15"/>
      <c r="C49" s="16"/>
      <c r="D49" s="17"/>
      <c r="E49" s="17"/>
      <c r="F49" s="18"/>
      <c r="G49" s="19"/>
      <c r="H49" s="20"/>
      <c r="I49" s="12"/>
      <c r="J49" s="13"/>
      <c r="K49" s="14"/>
      <c r="L49" s="11"/>
      <c r="M49" s="11"/>
    </row>
    <row r="50" spans="1:13" x14ac:dyDescent="0.25">
      <c r="A50" s="15"/>
      <c r="B50" s="15"/>
      <c r="C50" s="16"/>
      <c r="D50" s="17"/>
      <c r="E50" s="17"/>
      <c r="F50" s="18"/>
      <c r="G50" s="19"/>
      <c r="H50" s="20"/>
      <c r="I50" s="12"/>
      <c r="J50" s="13"/>
      <c r="K50" s="14"/>
      <c r="L50" s="11"/>
      <c r="M50" s="11"/>
    </row>
    <row r="51" spans="1:13" x14ac:dyDescent="0.25">
      <c r="A51" s="15"/>
      <c r="B51" s="15"/>
      <c r="C51" s="16"/>
      <c r="D51" s="17"/>
      <c r="E51" s="17"/>
      <c r="F51" s="18"/>
      <c r="G51" s="19"/>
      <c r="H51" s="20"/>
      <c r="I51" s="12"/>
      <c r="J51" s="13"/>
      <c r="K51" s="14"/>
      <c r="L51" s="11"/>
      <c r="M51" s="11"/>
    </row>
    <row r="52" spans="1:13" x14ac:dyDescent="0.25">
      <c r="A52" s="15"/>
      <c r="B52" s="15"/>
      <c r="C52" s="16"/>
      <c r="D52" s="17"/>
      <c r="E52" s="17"/>
      <c r="F52" s="18"/>
      <c r="G52" s="19"/>
      <c r="H52" s="20"/>
      <c r="I52" s="12"/>
      <c r="J52" s="13"/>
      <c r="K52" s="14"/>
      <c r="L52" s="11"/>
      <c r="M52" s="11"/>
    </row>
    <row r="53" spans="1:13" x14ac:dyDescent="0.25">
      <c r="A53" s="15"/>
      <c r="B53" s="15"/>
      <c r="C53" s="16"/>
      <c r="D53" s="17"/>
      <c r="E53" s="17"/>
      <c r="F53" s="18"/>
      <c r="G53" s="19"/>
      <c r="H53" s="20"/>
      <c r="I53" s="20"/>
      <c r="J53" s="12"/>
      <c r="K53" s="13"/>
      <c r="L53" s="11"/>
      <c r="M53" s="11"/>
    </row>
    <row r="54" spans="1:13" x14ac:dyDescent="0.25">
      <c r="A54" s="15"/>
      <c r="B54" s="15"/>
      <c r="C54" s="16"/>
      <c r="D54" s="17"/>
      <c r="E54" s="17"/>
      <c r="F54" s="18"/>
      <c r="G54" s="19"/>
      <c r="H54" s="20"/>
      <c r="I54" s="20"/>
      <c r="J54" s="12"/>
      <c r="K54" s="13"/>
      <c r="L54" s="11"/>
      <c r="M54" s="11"/>
    </row>
    <row r="55" spans="1:13" x14ac:dyDescent="0.25">
      <c r="A55" s="15"/>
      <c r="B55" s="15"/>
      <c r="C55" s="16"/>
      <c r="D55" s="17"/>
      <c r="E55" s="17"/>
      <c r="F55" s="18"/>
      <c r="G55" s="19"/>
      <c r="H55" s="20"/>
      <c r="I55" s="20"/>
      <c r="J55" s="12"/>
      <c r="K55" s="13"/>
      <c r="L55" s="11"/>
      <c r="M55" s="11"/>
    </row>
    <row r="56" spans="1:13" x14ac:dyDescent="0.25">
      <c r="A56" s="21"/>
      <c r="B56" s="22"/>
      <c r="C56" s="22"/>
      <c r="D56" s="22"/>
      <c r="E56" s="23"/>
      <c r="F56" s="22"/>
      <c r="G56" s="22"/>
      <c r="H56" s="22"/>
      <c r="I56" s="22"/>
      <c r="J56" s="21"/>
      <c r="K56" s="21"/>
      <c r="L56" s="21"/>
      <c r="M56" s="21"/>
    </row>
  </sheetData>
  <mergeCells count="19">
    <mergeCell ref="I11:I12"/>
    <mergeCell ref="J11:J12"/>
    <mergeCell ref="K11:K12"/>
    <mergeCell ref="L11:M11"/>
    <mergeCell ref="A38:H38"/>
    <mergeCell ref="A11:A12"/>
    <mergeCell ref="B11:B12"/>
    <mergeCell ref="C11:C12"/>
    <mergeCell ref="D11:D12"/>
    <mergeCell ref="E11:E12"/>
    <mergeCell ref="F11:F12"/>
    <mergeCell ref="G11:G12"/>
    <mergeCell ref="H11:H12"/>
    <mergeCell ref="J1:L1"/>
    <mergeCell ref="J2:L2"/>
    <mergeCell ref="J3:L3"/>
    <mergeCell ref="A6:K6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63" firstPageNumber="114" fitToHeight="2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Прил.11 Резервный фонд</vt:lpstr>
      <vt:lpstr>'Прил.11 Резервный фонд'!Область_печати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2025-03-26T11:41:17Z</cp:lastPrinted>
  <dcterms:created xsi:type="dcterms:W3CDTF">2020-03-12T06:27:39Z</dcterms:created>
  <dcterms:modified xsi:type="dcterms:W3CDTF">2025-04-15T13:58:14Z</dcterms:modified>
</cp:coreProperties>
</file>